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51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SEFA'!$B$1:$M$59</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G40" i="174" l="1"/>
  <c r="G39" i="174"/>
  <c r="L32" i="179"/>
  <c r="I37" i="179"/>
  <c r="G37" i="179"/>
  <c r="L37" i="179" s="1"/>
  <c r="K33" i="179"/>
  <c r="J33" i="179"/>
  <c r="F33" i="179"/>
  <c r="E33" i="179"/>
  <c r="G32" i="179"/>
  <c r="I32" i="179"/>
  <c r="G31" i="179"/>
  <c r="I31" i="179"/>
  <c r="L31" i="179" s="1"/>
  <c r="G30" i="179"/>
  <c r="L30" i="179" s="1"/>
  <c r="I30" i="179"/>
  <c r="G28" i="179" l="1"/>
  <c r="L28" i="179" s="1"/>
  <c r="I28" i="179"/>
  <c r="L27" i="179"/>
  <c r="H27" i="179"/>
  <c r="H33" i="179" s="1"/>
  <c r="I27" i="179"/>
  <c r="I26" i="179"/>
  <c r="G26" i="179"/>
  <c r="L26" i="179" s="1"/>
  <c r="I25" i="179"/>
  <c r="G25" i="179"/>
  <c r="I24" i="179"/>
  <c r="G24" i="179"/>
  <c r="I23" i="179"/>
  <c r="I33" i="179" s="1"/>
  <c r="G23" i="179"/>
  <c r="K19" i="179"/>
  <c r="J19" i="179"/>
  <c r="H19" i="179"/>
  <c r="F19" i="179"/>
  <c r="F39" i="179" s="1"/>
  <c r="E19" i="179"/>
  <c r="G18" i="179"/>
  <c r="I18" i="179"/>
  <c r="G17" i="179"/>
  <c r="I17" i="179"/>
  <c r="I16" i="179"/>
  <c r="I15" i="179"/>
  <c r="I19" i="179" s="1"/>
  <c r="G15" i="179"/>
  <c r="G16" i="179"/>
  <c r="I14" i="179"/>
  <c r="G14" i="179"/>
  <c r="I13" i="179"/>
  <c r="G13" i="179"/>
  <c r="G19" i="179" s="1"/>
  <c r="D17" i="171"/>
  <c r="G33" i="179" l="1"/>
  <c r="E10" i="108"/>
  <c r="I13" i="11"/>
  <c r="H13" i="11"/>
  <c r="C13" i="11"/>
  <c r="H14" i="12"/>
  <c r="H5" i="12"/>
  <c r="J36" i="8"/>
  <c r="J35" i="8"/>
  <c r="J34" i="8"/>
  <c r="J33" i="8"/>
  <c r="J31" i="8"/>
  <c r="E75" i="4" l="1"/>
  <c r="D107" i="5"/>
  <c r="D16" i="29" l="1"/>
  <c r="L5" i="29"/>
  <c r="F5" i="29"/>
  <c r="D5" i="29"/>
  <c r="C5" i="29" l="1"/>
  <c r="M19" i="3" l="1"/>
  <c r="C27" i="3"/>
  <c r="L40" i="179" l="1"/>
  <c r="L25" i="179"/>
  <c r="L24" i="179"/>
  <c r="L23" i="179"/>
  <c r="L19" i="179"/>
  <c r="L18" i="179"/>
  <c r="L17" i="179"/>
  <c r="L16" i="179"/>
  <c r="L15" i="179"/>
  <c r="L14" i="179"/>
  <c r="L13" i="179"/>
  <c r="L12" i="179"/>
  <c r="L11" i="179"/>
  <c r="B4" i="179"/>
  <c r="L33" i="179" l="1"/>
  <c r="D14" i="17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G39" i="108"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F67" i="34" s="1"/>
  <c r="K211" i="29"/>
  <c r="B3391" i="106" s="1"/>
  <c r="D3391" i="106" s="1"/>
  <c r="K212" i="29"/>
  <c r="K213" i="29"/>
  <c r="B3065" i="106" s="1"/>
  <c r="D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s="1"/>
  <c r="B5111" i="106"/>
  <c r="D5111" i="106"/>
  <c r="B5113" i="106"/>
  <c r="D5113" i="106"/>
  <c r="B5114" i="106"/>
  <c r="D5114" i="106" s="1"/>
  <c r="B5115" i="106"/>
  <c r="D5115" i="106"/>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5" i="36"/>
  <c r="D77" i="36"/>
  <c r="D78" i="36"/>
  <c r="D85" i="36"/>
  <c r="B64" i="127"/>
  <c r="B65" i="127"/>
  <c r="E26" i="108"/>
  <c r="G26" i="108"/>
  <c r="D27" i="108"/>
  <c r="E27" i="108"/>
  <c r="F27" i="108"/>
  <c r="G27" i="108"/>
  <c r="F31" i="108"/>
  <c r="F36" i="108"/>
  <c r="F37" i="108"/>
  <c r="G28" i="108"/>
  <c r="E29"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C68" i="34"/>
  <c r="D68" i="34"/>
  <c r="F68" i="34"/>
  <c r="C69" i="34"/>
  <c r="D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F13" i="4"/>
  <c r="B2596" i="106" s="1"/>
  <c r="D2596" i="106" s="1"/>
  <c r="K13" i="4"/>
  <c r="B3572" i="106" s="1"/>
  <c r="D3572" i="106" s="1"/>
  <c r="D14" i="4"/>
  <c r="B2570" i="106" s="1"/>
  <c r="D2570" i="106" s="1"/>
  <c r="F14" i="4"/>
  <c r="B2609" i="106"/>
  <c r="D2609"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K274" i="5"/>
  <c r="H173" i="5"/>
  <c r="B5906" i="106" s="1"/>
  <c r="D5906" i="106" s="1"/>
  <c r="H109" i="5"/>
  <c r="B6025" i="106" s="1"/>
  <c r="D6025" i="106" s="1"/>
  <c r="F105" i="34"/>
  <c r="D7" i="7"/>
  <c r="B1763" i="106" s="1"/>
  <c r="D1763" i="106" s="1"/>
  <c r="H4" i="4"/>
  <c r="H6" i="4"/>
  <c r="B2656" i="106" s="1"/>
  <c r="D2656" i="106" s="1"/>
  <c r="B2655" i="106"/>
  <c r="D2655" i="106" s="1"/>
  <c r="D17" i="7"/>
  <c r="B4104" i="106" s="1"/>
  <c r="D4104" i="106" s="1"/>
  <c r="D12" i="7"/>
  <c r="B1769" i="106" s="1"/>
  <c r="D1769" i="106" s="1"/>
  <c r="D11" i="7"/>
  <c r="B1768" i="106" s="1"/>
  <c r="D1768" i="106" s="1"/>
  <c r="D15" i="7"/>
  <c r="B1772" i="106" s="1"/>
  <c r="D1772" i="106" s="1"/>
  <c r="B7760" i="106"/>
  <c r="D7760" i="106" s="1"/>
  <c r="D74" i="36" l="1"/>
  <c r="L13" i="11"/>
  <c r="B2060" i="106" s="1"/>
  <c r="D2060" i="106" s="1"/>
  <c r="N22" i="3"/>
  <c r="B283" i="106" s="1"/>
  <c r="D283" i="106" s="1"/>
  <c r="F19" i="7"/>
  <c r="B1746" i="106"/>
  <c r="D1746" i="106" s="1"/>
  <c r="E109" i="5"/>
  <c r="E4" i="4" s="1"/>
  <c r="B2630" i="106" s="1"/>
  <c r="D2630" i="106" s="1"/>
  <c r="F71" i="34"/>
  <c r="F69" i="34"/>
  <c r="G4" i="4"/>
  <c r="B2603" i="106" s="1"/>
  <c r="D2603" i="106" s="1"/>
  <c r="G204" i="29"/>
  <c r="F110" i="34"/>
  <c r="D109" i="5"/>
  <c r="B5356" i="106" s="1"/>
  <c r="D5356" i="106" s="1"/>
  <c r="H112" i="29"/>
  <c r="B7018" i="106" s="1"/>
  <c r="D7018" i="106" s="1"/>
  <c r="E102" i="29"/>
  <c r="B2790" i="106" s="1"/>
  <c r="D2790" i="106" s="1"/>
  <c r="C14" i="4"/>
  <c r="B2558" i="106" s="1"/>
  <c r="D2558" i="106" s="1"/>
  <c r="F52" i="34"/>
  <c r="D37" i="108"/>
  <c r="G30" i="108"/>
  <c r="E30" i="108"/>
  <c r="G29" i="108"/>
  <c r="E28" i="108"/>
  <c r="F28" i="108"/>
  <c r="D26" i="108"/>
  <c r="F26" i="108"/>
  <c r="B1126" i="106"/>
  <c r="D1126" i="106" s="1"/>
  <c r="F38" i="34"/>
  <c r="F36" i="34"/>
  <c r="C172" i="5"/>
  <c r="B5214" i="106" s="1"/>
  <c r="D5214" i="106" s="1"/>
  <c r="B5096" i="106"/>
  <c r="D5096" i="106" s="1"/>
  <c r="C109" i="5"/>
  <c r="B5121" i="106" s="1"/>
  <c r="D5121" i="106" s="1"/>
  <c r="D4" i="7"/>
  <c r="B1760" i="106" s="1"/>
  <c r="D1760" i="106" s="1"/>
  <c r="J41" i="3"/>
  <c r="B6216" i="106" s="1"/>
  <c r="D6216" i="106" s="1"/>
  <c r="D37" i="36"/>
  <c r="D11" i="37"/>
  <c r="H29" i="118"/>
  <c r="K28" i="118" s="1"/>
  <c r="O27" i="118" s="1"/>
  <c r="O29" i="118" s="1"/>
  <c r="F173" i="5"/>
  <c r="D18" i="7"/>
  <c r="B4105" i="106" s="1"/>
  <c r="D4105" i="106" s="1"/>
  <c r="K7" i="4"/>
  <c r="B3718" i="106" s="1"/>
  <c r="D3718" i="106" s="1"/>
  <c r="F104" i="34"/>
  <c r="F106" i="34"/>
  <c r="F109" i="5"/>
  <c r="F275" i="5" s="1"/>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6" i="11" l="1"/>
  <c r="B2061" i="106" s="1"/>
  <c r="D2061" i="106" s="1"/>
  <c r="B2031" i="106"/>
  <c r="D2031" i="106" s="1"/>
  <c r="N23" i="3"/>
  <c r="B284" i="106" s="1"/>
  <c r="D284" i="106" s="1"/>
  <c r="F65" i="34"/>
  <c r="B1365" i="106"/>
  <c r="D1365" i="106" s="1"/>
  <c r="F40" i="108"/>
  <c r="G42" i="108" s="1"/>
  <c r="D4" i="4"/>
  <c r="B2564" i="106" s="1"/>
  <c r="D2564" i="106" s="1"/>
  <c r="L114" i="29"/>
  <c r="C114" i="29"/>
  <c r="B757" i="106" s="1"/>
  <c r="D757" i="106" s="1"/>
  <c r="C173" i="5"/>
  <c r="B5223" i="106" s="1"/>
  <c r="D5223" i="106" s="1"/>
  <c r="F175" i="34"/>
  <c r="C4" i="4"/>
  <c r="B2551" i="106" s="1"/>
  <c r="D2551" i="106" s="1"/>
  <c r="D19" i="7"/>
  <c r="B1775" i="106" s="1"/>
  <c r="D1775" i="106" s="1"/>
  <c r="D57"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F8" i="4" l="1"/>
  <c r="B2595" i="106" s="1"/>
  <c r="D2595" i="106" s="1"/>
  <c r="J17" i="4"/>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8" i="34" l="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<sst xmlns="http://schemas.openxmlformats.org/spreadsheetml/2006/main" count="5158" uniqueCount="2176">
  <si>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</si>
  <si>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</si>
  <si>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</si>
  <si>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</si>
  <si>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</si>
  <si>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</si>
  <si>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</si>
  <si>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</si>
  <si>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</si>
  <si>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</si>
  <si>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</si>
  <si>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</si>
  <si>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</si>
  <si>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</si>
  <si>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</si>
  <si>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</si>
  <si>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</si>
  <si>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</si>
  <si>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</si>
  <si>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</si>
  <si>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</si>
  <si>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</si>
  <si>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</si>
  <si>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</si>
  <si>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</si>
  <si>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</si>
  <si>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</si>
  <si>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</si>
  <si>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</si>
  <si>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</si>
  <si>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</si>
  <si>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</si>
  <si>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</si>
  <si>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</si>
  <si>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</si>
  <si>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</si>
  <si>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</si>
  <si>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</si>
  <si>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</si>
  <si>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</si>
  <si>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</si>
  <si>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</si>
  <si>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</si>
  <si>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</si>
  <si>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</si>
  <si>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</si>
  <si>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</si>
  <si>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</si>
  <si>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</si>
  <si>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</si>
  <si>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</si>
  <si>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</si>
  <si>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</si>
  <si>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</si>
  <si>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</si>
  <si>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</si>
  <si>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</si>
  <si>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</si>
  <si>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</si>
  <si>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</si>
  <si>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</si>
  <si>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</si>
  <si>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</si>
  <si>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</si>
  <si>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</si>
  <si>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</si>
  <si>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</si>
  <si>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</si>
  <si>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</si>
  <si>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</si>
  <si>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</si>
  <si>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</si>
  <si>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</si>
  <si>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</si>
  <si>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</si>
  <si>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</si>
  <si>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</si>
  <si>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</si>
  <si>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</si>
  <si>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</si>
  <si>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</si>
  <si>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</si>
  <si>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</si>
  <si>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</si>
  <si>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</si>
  <si>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</si>
  <si>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</si>
  <si>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</si>
  <si>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</si>
  <si>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</si>
  <si>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</si>
  <si>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</si>
  <si>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</si>
  <si>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</si>
  <si>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</si>
  <si>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</si>
  <si>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</si>
  <si>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</si>
  <si>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</si>
  <si>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</si>
  <si>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</si>
  <si>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</si>
  <si>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</si>
  <si>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</si>
  <si>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</si>
  <si>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</si>
  <si>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</si>
  <si>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</si>
  <si>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</si>
  <si>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</si>
  <si>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</si>
  <si>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</si>
  <si>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</si>
  <si>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</si>
  <si>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</si>
  <si>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</si>
  <si>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</si>
  <si>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</si>
  <si>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</si>
  <si>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</si>
  <si>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</si>
  <si>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</si>
  <si>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</si>
  <si>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</si>
  <si>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</si>
  <si>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</si>
  <si>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</si>
  <si>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</si>
  <si>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</si>
  <si>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</si>
  <si>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</si>
  <si>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</si>
  <si>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</si>
  <si>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</si>
  <si>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</si>
  <si>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</si>
  <si>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</si>
  <si>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</si>
  <si>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</si>
  <si>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</si>
  <si>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</si>
  <si>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</si>
  <si>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</si>
  <si>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</si>
  <si>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</si>
  <si>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</si>
  <si>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</si>
  <si>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</si>
  <si>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</si>
  <si>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</si>
  <si>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</si>
  <si>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</si>
  <si>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</si>
  <si>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</si>
  <si>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</si>
  <si>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</si>
  <si>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</si>
  <si>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</si>
  <si>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</si>
  <si>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</si>
  <si>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</si>
  <si>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</si>
  <si>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</si>
  <si>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</si>
  <si>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</si>
  <si>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</si>
  <si>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</si>
  <si>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</si>
  <si>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</si>
  <si>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</si>
  <si>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</si>
  <si>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</si>
  <si>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</si>
  <si>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</si>
  <si>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</si>
  <si>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</si>
  <si>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</si>
  <si>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</si>
  <si>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</si>
  <si>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</si>
  <si>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</si>
  <si>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</si>
  <si>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</si>
  <si>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</si>
  <si>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</si>
  <si>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</si>
  <si>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</si>
  <si>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</si>
  <si>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</si>
  <si>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</si>
  <si>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</si>
  <si>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</si>
  <si>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</si>
  <si>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</si>
  <si>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</si>
  <si>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</si>
  <si>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</si>
  <si>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</si>
  <si>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</si>
  <si>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</si>
  <si>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</si>
  <si>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</si>
  <si>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</si>
  <si>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</si>
  <si>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</si>
  <si>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</si>
  <si>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</si>
  <si>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</si>
  <si>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</si>
  <si>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</si>
  <si>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</si>
  <si>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</si>
  <si>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</si>
  <si>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</si>
  <si>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</si>
  <si>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</si>
  <si>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</si>
  <si>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</si>
  <si>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</si>
  <si>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</si>
  <si>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</si>
  <si>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</si>
  <si>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</si>
  <si>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</si>
  <si>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</si>
  <si>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</si>
  <si>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</si>
  <si>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</si>
  <si>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</si>
  <si>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</si>
  <si>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</si>
  <si>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</si>
  <si>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</si>
  <si>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</si>
  <si>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</si>
  <si>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</si>
  <si>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</si>
  <si>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</si>
  <si>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</si>
  <si>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</si>
  <si>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</si>
  <si>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</si>
  <si>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</si>
  <si>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</si>
  <si>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</si>
  <si>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</si>
  <si>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</si>
  <si>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</si>
  <si>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</si>
  <si>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</si>
  <si>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</si>
  <si>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</si>
  <si>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</si>
  <si>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</si>
  <si>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</si>
  <si>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</si>
  <si>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</si>
  <si>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</si>
  <si>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</si>
  <si>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</si>
  <si>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</si>
  <si>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</si>
  <si>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</si>
  <si>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</si>
  <si>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</si>
  <si>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</si>
  <si>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</si>
  <si>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</si>
  <si>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</si>
  <si>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</si>
  <si>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</si>
  <si>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</si>
  <si>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</si>
  <si>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</si>
  <si>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</si>
  <si>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</si>
  <si>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</si>
  <si>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</si>
  <si>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</si>
  <si>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</si>
  <si>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</si>
  <si>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</si>
  <si>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</si>
  <si>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</si>
  <si>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</si>
  <si>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</si>
  <si>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</si>
  <si>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</si>
  <si>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</si>
  <si>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</si>
  <si>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</si>
  <si>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</si>
  <si>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</si>
  <si>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</si>
  <si>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</si>
  <si>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</si>
  <si>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</si>
  <si>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</si>
  <si>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</si>
  <si>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</si>
  <si>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</si>
  <si>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</si>
  <si>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</si>
  <si>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</si>
  <si>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</si>
  <si>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</si>
  <si>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</si>
  <si>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</si>
  <si>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</si>
  <si>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</si>
  <si>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</si>
  <si>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</si>
  <si>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</si>
  <si>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</si>
  <si>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</si>
  <si>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</si>
  <si>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</si>
  <si>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</si>
  <si>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</si>
  <si>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</si>
  <si>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</si>
  <si>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</si>
  <si>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</si>
  <si>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</si>
  <si>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</si>
  <si>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</si>
  <si>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</si>
  <si>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</si>
  <si>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</si>
  <si>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</si>
  <si>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</si>
  <si>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</si>
  <si>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</si>
  <si>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</si>
  <si>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</si>
  <si>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</si>
  <si>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</si>
  <si>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</si>
  <si>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</si>
  <si>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</si>
  <si>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</si>
  <si>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</si>
  <si>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</si>
  <si>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</si>
  <si>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</si>
  <si>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</si>
  <si>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</si>
  <si>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</si>
  <si>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</si>
  <si>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</si>
  <si>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</si>
  <si>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</si>
  <si>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</si>
  <si>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</si>
  <si>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</si>
  <si>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</si>
  <si>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</si>
  <si>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</si>
  <si>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</si>
  <si>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</si>
  <si>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</si>
  <si>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</si>
  <si>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</si>
  <si>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</si>
  <si>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</si>
  <si>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</si>
  <si>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</si>
  <si>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</si>
  <si>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</si>
  <si>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</si>
  <si>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</si>
  <si>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</si>
  <si>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</si>
  <si>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</si>
  <si>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</si>
  <si>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</si>
  <si>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</si>
  <si>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</si>
  <si>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</si>
  <si>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</si>
  <si>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</si>
  <si>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</si>
  <si>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</si>
  <si>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</si>
  <si>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</si>
  <si>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</si>
  <si>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</si>
  <si>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</si>
  <si>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</si>
  <si>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</si>
  <si>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</si>
  <si>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</si>
  <si>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</si>
  <si>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</si>
  <si>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</si>
  <si>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</si>
  <si>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</si>
  <si>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</si>
  <si>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</si>
  <si>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</si>
  <si>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</si>
  <si>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</si>
  <si>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</si>
  <si>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</si>
  <si>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</si>
  <si>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</si>
  <si>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</si>
  <si>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</si>
  <si>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</si>
  <si>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</si>
  <si>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</si>
  <si>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</si>
  <si>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</si>
  <si>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</si>
  <si>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</si>
  <si>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</si>
  <si>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</si>
  <si>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</si>
  <si>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</si>
  <si>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</si>
  <si>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</si>
  <si>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</si>
  <si>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</si>
  <si>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</si>
  <si>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</si>
  <si>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</si>
  <si>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</si>
  <si>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</si>
  <si>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</si>
  <si>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</si>
  <si>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</si>
  <si>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</si>
  <si>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</si>
  <si>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</si>
  <si>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</si>
  <si>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</si>
  <si>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</si>
  <si>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</si>
  <si>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</si>
  <si>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</si>
  <si>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</si>
  <si>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</si>
  <si>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</si>
  <si>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</si>
  <si>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</si>
  <si>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</si>
  <si>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</si>
  <si>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</si>
  <si>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</si>
  <si>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</si>
  <si>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</si>
  <si>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</si>
  <si>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</si>
  <si>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</si>
  <si>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</si>
  <si>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</si>
  <si>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</si>
  <si>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</si>
  <si>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</si>
  <si>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</si>
  <si>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</si>
  <si>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</si>
  <si>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</si>
  <si>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</si>
  <si>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</si>
  <si>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</si>
  <si>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</si>
  <si>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</si>
  <si>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</si>
  <si>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</si>
  <si>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</si>
  <si>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</si>
  <si>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</si>
  <si>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</si>
  <si>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</si>
  <si>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</si>
  <si>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</si>
  <si>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</si>
  <si>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</si>
  <si>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</si>
  <si>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</si>
  <si>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</si>
  <si>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</si>
  <si>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</si>
  <si>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</si>
  <si>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</si>
  <si>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</si>
  <si>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</si>
  <si>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</si>
  <si>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</si>
  <si>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</si>
  <si>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</si>
  <si>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</si>
  <si>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</si>
  <si>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</si>
  <si>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</si>
  <si>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</si>
  <si>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</si>
  <si>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</si>
  <si>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</si>
  <si>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</si>
  <si>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</si>
  <si>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</si>
  <si>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</si>
  <si>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</si>
  <si>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</si>
  <si>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</si>
  <si>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</si>
  <si>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</si>
  <si>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</si>
  <si>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</si>
  <si>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</si>
  <si>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</si>
  <si>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</si>
  <si>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</si>
  <si>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</si>
  <si>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</si>
  <si>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</si>
  <si>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</si>
  <si>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</si>
  <si>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</si>
  <si>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</si>
  <si>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</si>
  <si>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</si>
  <si>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</si>
  <si>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</si>
  <si>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</si>
  <si>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</si>
  <si>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</si>
  <si>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</si>
  <si>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</si>
  <si>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</si>
  <si>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</si>
  <si>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</si>
  <si>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</si>
  <si>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</si>
  <si>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</si>
  <si>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</si>
  <si>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</si>
  <si>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</si>
  <si>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</si>
  <si>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</si>
  <si>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</si>
  <si>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</si>
  <si>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</si>
  <si>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</si>
  <si>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</si>
  <si>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</si>
  <si>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</si>
  <si>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</si>
  <si>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</si>
  <si>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</si>
  <si>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</si>
  <si>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</si>
  <si>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</si>
  <si>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</si>
  <si>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</si>
  <si>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</si>
  <si>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</si>
  <si>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</si>
  <si>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</si>
  <si>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</si>
  <si>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</si>
  <si>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</si>
  <si>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</si>
  <si>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</si>
  <si>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</si>
  <si>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</si>
  <si>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</si>
  <si>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</si>
  <si>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</si>
  <si>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</si>
  <si>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</si>
  <si>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</si>
  <si>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</si>
  <si>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</si>
  <si>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</si>
  <si>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</si>
  <si>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</si>
  <si>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</si>
  <si>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</si>
  <si>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</si>
  <si>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</si>
  <si>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</si>
  <si>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</si>
  <si>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</si>
  <si>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</si>
  <si>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</si>
  <si>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</si>
  <si>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</si>
  <si>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</si>
  <si>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</si>
  <si>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</si>
  <si>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</si>
  <si>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</si>
  <si>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</si>
  <si>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</si>
  <si>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</si>
  <si>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</si>
  <si>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</si>
  <si>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</si>
  <si>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</si>
  <si>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</si>
  <si>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</si>
  <si>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</si>
  <si>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</si>
  <si>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</si>
  <si>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</si>
  <si>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</si>
  <si>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</si>
  <si>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</si>
  <si>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</si>
  <si>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</si>
  <si>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</si>
  <si>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</si>
  <si>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</si>
  <si>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</si>
  <si>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</si>
  <si>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</si>
  <si>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</si>
  <si>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</si>
  <si>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</si>
  <si>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</si>
  <si>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</si>
  <si>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</si>
  <si>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</si>
  <si>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</si>
  <si>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</si>
  <si>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</si>
  <si>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</si>
  <si>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</si>
  <si>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</si>
  <si>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</si>
  <si>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</si>
  <si>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</si>
  <si>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</si>
  <si>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</si>
  <si>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</si>
  <si>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</si>
  <si>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</si>
  <si>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</si>
  <si>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</si>
  <si>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</si>
  <si>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</si>
  <si>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</si>
  <si>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</si>
  <si>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</si>
  <si>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</si>
  <si>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</si>
  <si>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</si>
  <si>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</si>
  <si>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</si>
  <si>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</si>
  <si>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</si>
  <si>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</si>
  <si>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</si>
  <si>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</si>
  <si>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</si>
  <si>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</si>
  <si>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</si>
  <si>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</si>
  <si>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</si>
  <si>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</si>
  <si>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</si>
  <si>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</si>
  <si>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</si>
  <si>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</si>
  <si>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</si>
  <si>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</si>
  <si>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</si>
  <si>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</si>
  <si>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</si>
  <si>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</si>
  <si>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</si>
  <si>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</si>
  <si>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</si>
  <si>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</si>
  <si>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</si>
  <si>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</si>
  <si>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</si>
  <si>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</si>
  <si>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</si>
  <si>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</si>
  <si>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</si>
  <si>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</si>
  <si>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</si>
  <si>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</si>
  <si>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</si>
  <si>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</si>
  <si>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</si>
  <si>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</si>
  <si>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</si>
  <si>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</si>
  <si>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</si>
  <si>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</si>
  <si>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</si>
  <si>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</si>
  <si>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</si>
  <si>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</si>
  <si>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</si>
  <si>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</si>
  <si>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</si>
  <si>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</si>
  <si>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</si>
  <si>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</si>
  <si>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</si>
  <si>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</si>
  <si>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</si>
  <si>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</si>
  <si>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</si>
  <si>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</si>
  <si>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</si>
  <si>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</si>
  <si>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</si>
  <si>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</si>
  <si>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</si>
  <si>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</si>
  <si>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</si>
  <si>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</si>
  <si>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</si>
  <si>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</si>
  <si>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</si>
  <si>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</si>
  <si>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</si>
  <si>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</si>
  <si>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</si>
  <si>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</si>
  <si>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</si>
  <si>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</si>
  <si>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</si>
  <si>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</si>
  <si>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</si>
  <si>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</si>
  <si>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</si>
  <si>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</si>
  <si>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</si>
  <si>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</si>
  <si>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</si>
  <si>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</si>
  <si>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</si>
  <si>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</si>
  <si>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</si>
  <si>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</si>
  <si>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</si>
  <si>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</si>
  <si>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</si>
  <si>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</si>
  <si>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</si>
  <si>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</si>
  <si>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</si>
  <si>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</si>
  <si>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</si>
  <si>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</si>
  <si>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</si>
  <si>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</si>
  <si>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</si>
  <si>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</si>
  <si>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</si>
  <si>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</si>
  <si>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</si>
  <si>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</si>
  <si>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</si>
  <si>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</si>
  <si>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</si>
  <si>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</si>
  <si>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</si>
  <si>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</si>
  <si>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</si>
  <si>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</si>
  <si>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</si>
  <si>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</si>
  <si>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</si>
  <si>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</si>
  <si>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</si>
  <si>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</si>
  <si>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</si>
  <si>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</si>
  <si>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</si>
  <si>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</si>
  <si>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</si>
  <si>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</si>
  <si>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</si>
  <si>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</si>
  <si>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</si>
  <si>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</si>
  <si>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</si>
  <si>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</si>
  <si>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</si>
  <si>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</si>
  <si>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</si>
  <si>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</si>
  <si>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</si>
  <si>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</si>
  <si>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</si>
  <si>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</si>
  <si>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</si>
  <si>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</si>
  <si>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</si>
  <si>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</si>
  <si>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</si>
  <si>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</si>
  <si>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</si>
  <si>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</si>
  <si>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</si>
  <si>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</si>
  <si>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</si>
  <si>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</si>
  <si>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</si>
  <si>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</si>
  <si>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</si>
  <si>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</si>
  <si>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</si>
  <si>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</si>
  <si>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</si>
  <si>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</si>
  <si>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</si>
  <si>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</si>
  <si>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</si>
  <si>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</si>
  <si>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</si>
  <si>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</si>
  <si>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</si>
  <si>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</si>
  <si>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</si>
  <si>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</si>
  <si>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</si>
  <si>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</si>
  <si>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</si>
  <si>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</si>
  <si>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</si>
  <si>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</si>
  <si>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</si>
  <si>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</si>
  <si>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</si>
  <si>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</si>
  <si>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</si>
  <si>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</si>
  <si>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</si>
  <si>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</si>
  <si>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</si>
  <si>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</si>
  <si>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</si>
  <si>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</si>
  <si>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</si>
  <si>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</si>
  <si>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</si>
  <si>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</si>
  <si>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</si>
  <si>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</si>
  <si>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</si>
  <si>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</si>
  <si>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</si>
  <si>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</si>
  <si>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</si>
  <si>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</si>
  <si>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</si>
  <si>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</si>
  <si>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</si>
  <si>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</si>
  <si>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</si>
  <si>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</si>
  <si>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</si>
  <si>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</si>
  <si>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</si>
  <si>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</si>
  <si>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</si>
  <si>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</si>
  <si>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</si>
  <si>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</si>
  <si>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</si>
  <si>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</si>
  <si>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</si>
  <si>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</si>
  <si>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</si>
  <si>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</si>
  <si>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</si>
  <si>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</si>
  <si>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</si>
  <si>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</si>
  <si>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</si>
  <si>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</si>
  <si>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</si>
  <si>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</si>
  <si>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</si>
  <si>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</si>
  <si>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</si>
  <si>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</si>
  <si>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</si>
  <si>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</si>
  <si>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</si>
  <si>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</si>
  <si>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</si>
  <si>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</si>
  <si>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</si>
  <si>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</si>
  <si>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</si>
  <si>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</si>
  <si>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</si>
  <si>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</si>
  <si>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</si>
  <si>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</si>
  <si>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</si>
  <si>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</si>
  <si>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</si>
  <si>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</si>
  <si>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</si>
  <si>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</si>
  <si>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</si>
  <si>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</si>
  <si>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</si>
  <si>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</si>
  <si>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</si>
  <si>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</si>
  <si>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</si>
  <si>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</si>
  <si>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</si>
  <si>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</si>
  <si>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</si>
  <si>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</si>
  <si>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</si>
  <si>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</si>
  <si>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</si>
  <si>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</si>
  <si>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</si>
  <si>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</si>
  <si>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</si>
  <si>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</si>
  <si>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</si>
  <si>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</si>
  <si>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</si>
  <si>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</si>
  <si>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</si>
  <si>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</si>
  <si>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</si>
  <si>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</si>
  <si>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</si>
  <si>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</si>
  <si>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</si>
  <si>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</si>
  <si>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</si>
  <si>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</si>
  <si>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</si>
  <si>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</si>
  <si>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</si>
  <si>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</si>
  <si>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</si>
  <si>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</si>
  <si>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</si>
  <si>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</si>
  <si>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</si>
  <si>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</si>
  <si>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</si>
  <si>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</si>
  <si>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</si>
  <si>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</si>
  <si>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</si>
  <si>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</si>
  <si>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</si>
  <si>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</si>
  <si>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</si>
  <si>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</si>
  <si>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</si>
  <si>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</si>
  <si>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</si>
  <si>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</si>
  <si>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</si>
  <si>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</si>
  <si>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</si>
  <si>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</si>
  <si>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</si>
  <si>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</si>
  <si>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</si>
  <si>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</si>
  <si>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</si>
  <si>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</si>
  <si>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</si>
  <si>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</si>
  <si>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</si>
  <si>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</si>
  <si>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</si>
  <si>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</si>
  <si>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</si>
  <si>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</si>
  <si>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</si>
  <si>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</si>
  <si>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</si>
  <si>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</si>
  <si>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</si>
  <si>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</si>
  <si>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</si>
  <si>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</si>
  <si>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</si>
  <si>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</si>
  <si>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</si>
  <si>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</si>
  <si>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</si>
  <si>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</si>
  <si>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</si>
  <si>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</si>
  <si>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</si>
  <si>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</si>
  <si>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</si>
  <si>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</si>
  <si>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</si>
  <si>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</si>
  <si>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</si>
  <si>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</si>
  <si>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</si>
  <si>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</si>
  <si>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</si>
  <si>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</si>
  <si>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</si>
  <si>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</si>
  <si>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</si>
  <si>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</si>
  <si>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</si>
  <si>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</si>
  <si>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</si>
  <si>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</si>
  <si>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</si>
  <si>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</si>
  <si>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</si>
  <si>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</si>
  <si>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</si>
  <si>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</si>
  <si>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</si>
  <si>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</si>
  <si>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</si>
  <si>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</si>
  <si>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</si>
  <si>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</si>
  <si>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</si>
  <si>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</si>
  <si>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</si>
  <si>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</si>
  <si>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</si>
  <si>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</si>
  <si>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</si>
  <si>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</si>
  <si>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</si>
  <si>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</si>
  <si>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</si>
  <si>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</si>
  <si>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</si>
  <si>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</si>
  <si>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</si>
  <si>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</si>
  <si>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</si>
  <si>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</si>
  <si>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</si>
  <si>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</si>
  <si>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</si>
  <si>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</si>
  <si>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</si>
  <si>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</si>
  <si>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</si>
  <si>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</si>
  <si>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</si>
  <si>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</si>
  <si>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</si>
  <si>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</si>
  <si>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</si>
  <si>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</si>
  <si>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</si>
  <si>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</si>
  <si>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</si>
  <si>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</si>
  <si>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</si>
  <si>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</si>
  <si>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</si>
  <si>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</si>
  <si>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</si>
  <si>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</si>
  <si>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</si>
  <si>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</si>
  <si>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</si>
  <si>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</si>
  <si>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</si>
  <si>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</si>
  <si>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</si>
  <si>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</si>
  <si>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</si>
  <si>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</si>
  <si>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</si>
  <si>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</si>
  <si>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</si>
  <si>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</si>
  <si>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</si>
  <si>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</si>
  <si>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</si>
  <si>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</si>
  <si>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</si>
  <si>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</si>
  <si>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</si>
  <si>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</si>
  <si>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</si>
  <si>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</si>
  <si>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</si>
  <si>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</si>
  <si>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</si>
  <si>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</si>
  <si>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</si>
  <si>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</si>
  <si>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</si>
  <si>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</si>
  <si>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</si>
  <si>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</si>
  <si>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</si>
  <si>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</si>
  <si>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</si>
  <si>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</si>
  <si>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</si>
  <si>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</si>
  <si>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</si>
  <si>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</si>
  <si>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</si>
  <si>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</si>
  <si>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</si>
  <si>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</si>
  <si>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</si>
  <si>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</si>
  <si>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</si>
  <si>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</si>
  <si>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</si>
  <si>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</si>
  <si>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</si>
  <si>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</si>
  <si>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</si>
  <si>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</si>
  <si>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</si>
  <si>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</si>
  <si>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</si>
  <si>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</si>
  <si>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</si>
  <si>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</si>
  <si>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</si>
  <si>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</si>
  <si>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</si>
  <si>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</si>
  <si>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</si>
  <si>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</si>
  <si>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</si>
  <si>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</si>
  <si>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</si>
  <si>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</si>
  <si>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</si>
  <si>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</si>
  <si>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</si>
  <si>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</si>
  <si>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</si>
  <si>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</si>
  <si>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</si>
  <si>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</si>
  <si>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</si>
  <si>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</si>
  <si>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</si>
  <si>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</si>
  <si>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</si>
  <si>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</si>
  <si>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</si>
  <si>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</si>
  <si>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</si>
  <si>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</si>
  <si>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</si>
  <si>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</si>
  <si>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</si>
  <si>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</si>
  <si>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</si>
  <si>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</si>
  <si>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</si>
  <si>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</si>
  <si>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</si>
  <si>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</si>
  <si>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</si>
  <si>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</si>
  <si>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</si>
  <si>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</si>
  <si>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</si>
  <si>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</si>
  <si>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</si>
  <si>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</si>
  <si>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</si>
  <si>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</si>
  <si>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</si>
  <si>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</si>
  <si>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</si>
  <si>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</si>
  <si>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</si>
  <si>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</si>
  <si>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</si>
  <si>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</si>
  <si>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</si>
  <si>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</si>
  <si>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</si>
  <si>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</si>
  <si>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</si>
  <si>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</si>
  <si>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</si>
  <si>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</si>
  <si>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</si>
  <si>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</si>
  <si>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</si>
  <si>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</si>
  <si>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</si>
  <si>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</si>
  <si>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</si>
  <si>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</si>
  <si>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</si>
  <si>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</si>
  <si>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</si>
  <si>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</si>
  <si>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</si>
  <si>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</si>
  <si>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</si>
  <si>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</si>
  <si>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</si>
  <si>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</si>
  <si>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</si>
  <si>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</si>
  <si>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</si>
  <si>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</si>
  <si>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</si>
  <si>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</si>
  <si>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</si>
  <si>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</si>
  <si>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</si>
  <si>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</si>
  <si>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</si>
  <si>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</si>
  <si>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</si>
  <si>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</si>
  <si>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</si>
  <si>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</si>
  <si>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</si>
  <si>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</si>
  <si>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</si>
  <si>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</si>
  <si>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</si>
  <si>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</si>
  <si>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</si>
  <si>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</si>
  <si>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</si>
  <si>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</si>
  <si>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</si>
  <si>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</si>
  <si>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</si>
  <si>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</si>
  <si>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</si>
  <si>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</si>
  <si>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</si>
  <si>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</si>
  <si>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</si>
  <si>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</si>
  <si>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</si>
  <si>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</si>
  <si>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</si>
  <si>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</si>
  <si>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</si>
  <si>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</si>
  <si>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</si>
  <si>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</si>
  <si>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</si>
  <si>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</si>
  <si>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</si>
  <si>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</si>
  <si>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</si>
  <si>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</si>
  <si>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</si>
  <si>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</si>
  <si>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</si>
  <si>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</si>
  <si>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</si>
  <si>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</si>
  <si>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</si>
  <si>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</si>
  <si>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</si>
  <si>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</si>
  <si>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</si>
  <si>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</si>
  <si>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</si>
  <si>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</si>
  <si>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</si>
  <si>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</si>
  <si>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</si>
  <si>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</si>
  <si>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</si>
  <si>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</si>
  <si>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</si>
  <si>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</si>
  <si>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</si>
  <si>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</si>
  <si>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</si>
  <si>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</si>
  <si>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</si>
  <si>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</si>
  <si>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</si>
  <si>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</si>
  <si>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</si>
  <si>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</si>
  <si>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</si>
  <si>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</si>
  <si>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</si>
  <si>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</si>
  <si>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</si>
  <si>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</si>
  <si>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</si>
  <si>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</si>
  <si>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</si>
  <si>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</si>
  <si>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</si>
  <si>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</si>
  <si>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</si>
  <si>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</si>
  <si>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</si>
  <si>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</si>
  <si>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</si>
  <si>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</si>
  <si>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</si>
  <si>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</si>
  <si>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</si>
  <si>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</si>
  <si>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</si>
  <si>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</si>
  <si>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</si>
  <si>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</si>
  <si>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</si>
  <si>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</si>
  <si>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</si>
  <si>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</si>
  <si>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</si>
  <si>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</si>
  <si>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</si>
  <si>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</si>
  <si>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</si>
  <si>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</si>
  <si>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</si>
  <si>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</si>
  <si>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</si>
  <si>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</si>
  <si>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</si>
  <si>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</si>
  <si>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</si>
  <si>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</si>
  <si>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</si>
  <si>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</si>
  <si>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</si>
  <si>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</si>
  <si>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</si>
  <si>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</si>
  <si>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</si>
  <si>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</si>
  <si>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</si>
  <si>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</si>
  <si>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</si>
  <si>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</si>
  <si>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</si>
  <si>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</si>
  <si>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</si>
  <si>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</si>
  <si>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</si>
  <si>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</si>
  <si>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</si>
  <si>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</si>
  <si>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</si>
  <si>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</si>
  <si>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</si>
  <si>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</si>
  <si>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</si>
  <si>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</si>
  <si>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</si>
  <si>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</si>
  <si>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</si>
  <si>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</si>
  <si>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</si>
  <si>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</si>
  <si>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</si>
  <si>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</si>
  <si>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</si>
  <si>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</si>
  <si>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</si>
  <si>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</si>
  <si>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</si>
  <si>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</si>
  <si>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</si>
  <si>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</si>
  <si>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</si>
  <si>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</si>
  <si>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</si>
  <si>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</si>
  <si>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</si>
  <si>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</si>
  <si>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</si>
  <si>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</si>
  <si>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</si>
  <si>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</si>
  <si>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</si>
  <si>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</si>
  <si>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</si>
  <si>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</si>
  <si>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</si>
  <si>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</si>
  <si>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</si>
  <si>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</si>
  <si>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</si>
  <si>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</si>
  <si>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</si>
  <si>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</si>
  <si>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</si>
  <si>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</si>
  <si>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</si>
  <si>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</si>
  <si>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</si>
  <si>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</si>
  <si>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</si>
  <si>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</si>
  <si>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</si>
  <si>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</si>
  <si>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</si>
  <si>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</si>
  <si>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</si>
  <si>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</si>
  <si>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</si>
  <si>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</si>
  <si>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</si>
  <si>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</si>
  <si>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</si>
  <si>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</si>
  <si>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</si>
  <si>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</si>
  <si>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</si>
  <si>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</si>
  <si>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</si>
  <si>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</si>
  <si>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</si>
  <si>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</si>
  <si>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</si>
  <si>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</si>
  <si>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</si>
  <si>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</si>
  <si>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</si>
  <si>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</si>
  <si>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</si>
  <si>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</si>
  <si>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</si>
  <si>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</si>
  <si>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</si>
  <si>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</si>
  <si>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</si>
  <si>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</si>
  <si>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</si>
  <si>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</si>
  <si>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</si>
  <si>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</si>
  <si>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</si>
  <si>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</si>
  <si>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</si>
  <si>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</si>
  <si>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</si>
  <si>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</si>
  <si>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</si>
  <si>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</si>
  <si>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</si>
  <si>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</si>
  <si>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</si>
  <si>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</si>
  <si>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</si>
  <si>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</si>
  <si>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</si>
  <si>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</si>
  <si>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</si>
  <si>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</si>
  <si>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</si>
  <si>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</si>
  <si>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</si>
  <si>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</si>
  <si>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</si>
  <si>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</si>
  <si>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</si>
  <si>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</si>
  <si>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</si>
  <si>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</si>
  <si>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</si>
  <si>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</si>
  <si>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</si>
  <si>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</si>
  <si>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</si>
  <si>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</si>
  <si>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</si>
  <si>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</si>
  <si>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</si>
  <si>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</si>
  <si>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</si>
  <si>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</si>
  <si>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</si>
  <si>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</si>
  <si>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</si>
  <si>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</si>
  <si>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</si>
  <si>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</si>
  <si>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</si>
  <si>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</si>
  <si>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</si>
  <si>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</si>
  <si>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</si>
  <si>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</si>
  <si>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</si>
  <si>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</si>
  <si>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</si>
  <si>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</si>
  <si>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</si>
  <si>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</si>
  <si>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</si>
  <si>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</si>
  <si>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</si>
  <si>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</si>
  <si>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</si>
  <si>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</si>
  <si>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</si>
  <si>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</si>
  <si>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</si>
  <si>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</si>
  <si>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</si>
  <si>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</si>
  <si>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</si>
  <si>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</si>
  <si>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</si>
  <si>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</si>
  <si>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</si>
  <si>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</si>
  <si>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</si>
  <si>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</si>
  <si>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</si>
  <si>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</si>
  <si>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</si>
  <si>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</si>
  <si>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</si>
  <si>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</si>
  <si>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</si>
  <si>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</si>
  <si>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</si>
  <si>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</si>
  <si>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</si>
  <si>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</si>
  <si>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</si>
  <si>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</si>
  <si>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</si>
  <si>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</si>
  <si>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</si>
  <si>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</si>
  <si>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</si>
  <si>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</si>
  <si>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</si>
  <si>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</si>
  <si>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</si>
  <si>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</si>
  <si>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</si>
  <si>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</si>
  <si>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</si>
  <si>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</si>
  <si>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</si>
  <si>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</si>
  <si>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</si>
  <si>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</si>
  <si>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</si>
  <si>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</si>
  <si>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</si>
  <si>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</si>
  <si>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</si>
  <si>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</si>
  <si>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</si>
  <si>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</si>
  <si>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</si>
  <si>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</si>
  <si>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</si>
  <si>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</si>
  <si>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</si>
  <si>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</si>
  <si>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</si>
  <si>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</si>
  <si>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</si>
  <si>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</si>
  <si>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</si>
  <si>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</si>
  <si>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</si>
  <si>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</si>
  <si>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</si>
  <si>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</si>
  <si>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</si>
  <si>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</si>
  <si>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</si>
  <si>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</si>
  <si>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</si>
  <si>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</si>
  <si>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</si>
  <si>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</si>
  <si>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</si>
  <si>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</si>
  <si>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</si>
  <si>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</si>
  <si>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</si>
  <si>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</si>
  <si>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</si>
  <si>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</si>
  <si>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</si>
  <si>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</si>
  <si>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</si>
  <si>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</si>
  <si>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</si>
  <si>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</si>
  <si>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</si>
  <si>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</si>
  <si>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</si>
  <si>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</si>
  <si>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</si>
  <si>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</si>
  <si>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</si>
  <si>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</si>
  <si>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</si>
  <si>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</si>
  <si>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</si>
  <si>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</si>
  <si>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</si>
  <si>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</si>
  <si>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</si>
  <si>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</si>
  <si>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</si>
  <si>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</si>
  <si>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</si>
  <si>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</si>
  <si>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</si>
  <si>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</si>
  <si>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</si>
  <si>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</si>
  <si>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</si>
  <si>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</si>
  <si>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</si>
  <si>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</si>
  <si>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</si>
  <si>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</si>
  <si>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</si>
  <si>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</si>
  <si>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</si>
  <si>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</si>
  <si>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</si>
  <si>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</si>
  <si>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</si>
  <si>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</si>
  <si>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</si>
  <si>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</si>
  <si>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</si>
  <si>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</si>
  <si>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</si>
  <si>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</si>
  <si>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</si>
  <si>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</si>
  <si>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</si>
  <si>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</si>
  <si>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</si>
  <si>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</si>
  <si>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</si>
  <si>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</si>
  <si>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</si>
  <si>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</si>
  <si>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</si>
  <si>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</si>
  <si>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</si>
  <si>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</si>
  <si>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</si>
  <si>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</si>
  <si>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</si>
  <si>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</si>
  <si>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</si>
  <si>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</si>
  <si>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</si>
  <si>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</si>
  <si>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</si>
  <si>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</si>
  <si>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</si>
  <si>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</si>
  <si>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</si>
  <si>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</si>
  <si>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</si>
  <si>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</si>
  <si>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</si>
  <si>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</si>
  <si>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</si>
  <si>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</si>
  <si>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</si>
  <si>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</si>
  <si>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</si>
  <si>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</si>
  <si>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</si>
  <si>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</si>
  <si>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</si>
  <si>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</si>
  <si>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</si>
  <si>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</si>
  <si>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</si>
  <si>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</si>
  <si>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</si>
  <si>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</si>
  <si>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</si>
  <si>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</si>
  <si>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</si>
  <si>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</si>
  <si>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</si>
  <si>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</si>
  <si>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</si>
  <si>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</si>
  <si>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</si>
  <si>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</si>
  <si>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</si>
  <si>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</si>
  <si>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</si>
  <si>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</si>
  <si>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</si>
  <si>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</si>
  <si>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</si>
  <si>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</si>
  <si>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</si>
  <si>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</si>
  <si>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</si>
  <si>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</si>
  <si>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</si>
  <si>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</si>
  <si>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</si>
  <si>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</si>
  <si>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</si>
  <si>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</si>
  <si>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</si>
  <si>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</si>
  <si>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</si>
  <si>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</si>
  <si>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</si>
  <si>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</si>
  <si>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</si>
  <si>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</si>
  <si>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</si>
  <si>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</si>
  <si>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</si>
  <si>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</si>
  <si>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</si>
  <si>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</si>
  <si>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</si>
  <si>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</si>
  <si>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</si>
  <si>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</si>
  <si>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</si>
  <si>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</si>
  <si>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</si>
  <si>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</si>
  <si>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</si>
  <si>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</si>
  <si>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</si>
  <si>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</si>
  <si>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</si>
  <si>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</si>
  <si>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</si>
  <si>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</si>
  <si>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</si>
  <si>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</si>
  <si>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</si>
  <si>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</si>
  <si>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</si>
  <si>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</si>
  <si>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</si>
  <si>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</si>
  <si>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</si>
  <si>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</si>
  <si>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</si>
  <si>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</si>
  <si>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</si>
  <si>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</si>
  <si>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</si>
  <si>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</si>
  <si>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</si>
  <si>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</si>
  <si>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</si>
  <si>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</si>
  <si>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</si>
  <si>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</si>
  <si>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</si>
  <si>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</si>
  <si>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</si>
  <si>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</si>
  <si>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</si>
  <si>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</si>
  <si>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</si>
  <si>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</si>
  <si>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</si>
  <si>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</si>
  <si>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</si>
  <si>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</si>
  <si>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</si>
  <si>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</si>
  <si>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</si>
  <si>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</si>
  <si>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</si>
  <si>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</si>
  <si>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</si>
  <si>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</si>
  <si>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</si>
  <si>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</si>
  <si>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</si>
  <si>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</si>
  <si>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</si>
  <si>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</si>
  <si>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</si>
  <si>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</si>
  <si>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</si>
  <si>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</si>
  <si>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</si>
  <si>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</si>
  <si>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</si>
  <si>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</si>
  <si>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</si>
  <si>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</si>
  <si>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</si>
  <si>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</si>
  <si>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</si>
  <si>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</si>
  <si>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</si>
  <si>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</si>
  <si>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</si>
  <si>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</si>
  <si>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</si>
  <si>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</si>
  <si>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</si>
  <si>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</si>
  <si>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</si>
  <si>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</si>
  <si>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</si>
  <si>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</si>
  <si>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</si>
  <si>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</si>
  <si>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</si>
  <si>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</si>
  <si>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</si>
  <si>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</si>
  <si>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</si>
  <si>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</si>
  <si>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</si>
  <si>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</si>
  <si>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</si>
  <si>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</si>
  <si>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</si>
  <si>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</si>
  <si>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</si>
  <si>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</si>
  <si>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</si>
  <si>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</si>
  <si>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</si>
  <si>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</si>
  <si>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</si>
  <si>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</si>
  <si>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</si>
  <si>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</si>
  <si>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</si>
  <si>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</si>
  <si>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</si>
  <si>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</si>
  <si>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</si>
  <si>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</si>
  <si>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</si>
  <si>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</si>
  <si>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</si>
  <si>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</si>
  <si>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</si>
  <si>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</si>
  <si>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</si>
  <si>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</si>
  <si>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</si>
  <si>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</si>
  <si>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</si>
  <si>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</si>
  <si>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</si>
  <si>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</si>
  <si>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</si>
  <si>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</si>
  <si>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</si>
  <si>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</si>
  <si>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</si>
  <si>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</si>
  <si>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</si>
  <si>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</si>
  <si>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</si>
  <si>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</si>
  <si>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</si>
  <si>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</si>
  <si>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</si>
  <si>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</si>
  <si>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</si>
  <si>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</si>
  <si>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</si>
  <si>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</si>
  <si>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</si>
  <si>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</si>
  <si>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</si>
  <si>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</si>
  <si>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</si>
  <si>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</si>
  <si>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</si>
  <si>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</si>
  <si>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</si>
  <si>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</si>
  <si>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</si>
  <si>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</si>
  <si>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</si>
  <si>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</si>
  <si>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</si>
  <si>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</si>
  <si>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</si>
  <si>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</si>
  <si>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</si>
  <si>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</si>
  <si>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</si>
  <si>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</si>
  <si>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</si>
  <si>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</si>
  <si>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</si>
  <si>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</si>
  <si>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</si>
  <si>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</si>
  <si>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</si>
  <si>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</si>
  <si>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</si>
  <si>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</si>
  <si>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</si>
  <si>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</si>
  <si>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</si>
  <si>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</si>
  <si>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</si>
  <si>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</si>
  <si>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</si>
  <si>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</si>
  <si>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</si>
  <si>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</si>
  <si>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</si>
  <si>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</si>
  <si>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</si>
  <si>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</si>
  <si>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</si>
  <si>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</si>
  <si>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</si>
  <si>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</si>
  <si>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</si>
  <si>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</si>
  <si>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</si>
  <si>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</si>
  <si>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</si>
  <si>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</si>
  <si>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</si>
  <si>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</si>
  <si>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</si>
  <si>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</si>
  <si>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</si>
  <si>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</si>
  <si>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</si>
  <si>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</si>
  <si>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</si>
  <si>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</si>
  <si>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</si>
  <si>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</si>
  <si>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</si>
  <si>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</si>
  <si>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</si>
  <si>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</si>
  <si>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</si>
  <si>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</si>
  <si>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</si>
  <si>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</si>
  <si>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</si>
  <si>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</si>
  <si>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</si>
  <si>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</si>
  <si>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</si>
  <si>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</si>
  <si>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</si>
  <si>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</si>
  <si>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</si>
  <si>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</si>
  <si>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</si>
  <si>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</si>
  <si>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</si>
  <si>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</si>
  <si>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</si>
  <si>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</si>
  <si>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</si>
  <si>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</si>
  <si>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</si>
  <si>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</si>
  <si>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</si>
  <si>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</si>
  <si>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</si>
  <si>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</si>
  <si>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</si>
  <si>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</si>
  <si>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</si>
  <si>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</si>
  <si>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</si>
  <si>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</si>
  <si>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</si>
  <si>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</si>
  <si>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</si>
  <si>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</si>
  <si>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</si>
  <si>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</si>
  <si>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</si>
  <si>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</si>
  <si>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</si>
  <si>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</si>
  <si>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</si>
  <si>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</si>
  <si>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</si>
  <si>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</si>
  <si>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</si>
  <si>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</si>
  <si>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</si>
  <si>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</si>
  <si>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</si>
  <si>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</si>
  <si>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</si>
  <si>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</si>
  <si>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</si>
  <si>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</si>
  <si>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</si>
  <si>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</si>
  <si>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</si>
  <si>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</si>
  <si>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</si>
  <si>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</si>
  <si>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</si>
  <si>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</si>
  <si>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</si>
  <si>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</si>
  <si>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</si>
  <si>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</si>
  <si>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</si>
  <si>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</si>
  <si>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</si>
  <si>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</si>
  <si>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</si>
  <si>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</si>
  <si>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</si>
  <si>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</si>
  <si>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</si>
  <si>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</si>
  <si>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</si>
  <si>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</si>
  <si>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</si>
  <si>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</si>
  <si>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</si>
  <si>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</si>
  <si>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</si>
  <si>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</si>
  <si>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</si>
  <si>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</si>
  <si>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</si>
  <si>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</si>
  <si>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</si>
  <si>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</si>
  <si>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</si>
  <si>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</si>
  <si>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</si>
  <si>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</si>
  <si>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</si>
  <si>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</si>
  <si>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</si>
  <si>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</si>
  <si>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</si>
  <si>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</si>
  <si>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</si>
  <si>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</si>
  <si>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</si>
  <si>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</si>
  <si>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</si>
  <si>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</si>
  <si>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</si>
  <si>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</si>
  <si>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</si>
  <si>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</si>
  <si>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</si>
  <si>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</si>
  <si>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</si>
  <si>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</si>
  <si>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</si>
  <si>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</si>
  <si>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</si>
  <si>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</si>
  <si>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</si>
  <si>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</si>
  <si>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</si>
  <si>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</si>
  <si>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</si>
  <si>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</si>
  <si>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</si>
  <si>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</si>
  <si>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</si>
  <si>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</si>
  <si>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DuPage</t>
  </si>
  <si>
    <t>255 W. Vermont Street</t>
  </si>
  <si>
    <t>Villa Park</t>
  </si>
  <si>
    <t>Lauterbach and Amen, LLP</t>
  </si>
  <si>
    <t>Matt Beran</t>
  </si>
  <si>
    <t>668 N. River Road</t>
  </si>
  <si>
    <t>Naperville</t>
  </si>
  <si>
    <t>IL</t>
  </si>
  <si>
    <t>pvolling@d45.org</t>
  </si>
  <si>
    <t>630-393-1483</t>
  </si>
  <si>
    <t>630-393-2516</t>
  </si>
  <si>
    <t>065-033233</t>
  </si>
  <si>
    <t>mberan@lauterbachamen.com</t>
  </si>
  <si>
    <t>Mr. Anthony Palmisao</t>
  </si>
  <si>
    <t>apalmisano@d45.org</t>
  </si>
  <si>
    <t>630-516-7326</t>
  </si>
  <si>
    <t>630-430-1624</t>
  </si>
  <si>
    <t>Revenues 9-14 (10-1790) Other District/School Activity Revenues: Rentals $1,049; Misc. $10,724; Music $2,145</t>
  </si>
  <si>
    <t>Revenues 9-14 (10-4999) Other Restricted Revenue from Federal Sources: Bee Grant $7,200</t>
  </si>
  <si>
    <t>Revenues 9-14 (10-1999) Other Local Revenues: Misc. Revenue $16,713; Copier sale $146,966</t>
  </si>
  <si>
    <t>Acct Summary 7-8 (30-8990): Payment to Escrow Agent $6,543,249; Loss on Refunding $135,857</t>
  </si>
  <si>
    <t>Limited Tax Capital Apprec School Bonds Series 2004</t>
  </si>
  <si>
    <t>General Obligation Limited School Bonds Series 2007</t>
  </si>
  <si>
    <t>6,7</t>
  </si>
  <si>
    <t>1,3,6</t>
  </si>
  <si>
    <t>General Obligation Limited School Bonds Series 2008</t>
  </si>
  <si>
    <t>General Obligation Limited School Bonds Series 2012</t>
  </si>
  <si>
    <t>General Obligation Limited School Bonds Series 2015</t>
  </si>
  <si>
    <t>3,6</t>
  </si>
  <si>
    <t>General Obligation Limited School Bonds Series 2016</t>
  </si>
  <si>
    <t>SD 4, SD 48, SD 88</t>
  </si>
  <si>
    <t>IEC, Vanguard</t>
  </si>
  <si>
    <t>Lombard Park District, Villa Park Rec</t>
  </si>
  <si>
    <t>CLIC, Accident Fund</t>
  </si>
  <si>
    <t>Illinois School District Liquid Asset Fund Plus</t>
  </si>
  <si>
    <t>SASED</t>
  </si>
  <si>
    <t>Short-term Long-term Debt 25 (Line 32): Refunding $6,630,000</t>
  </si>
  <si>
    <t>Short-term Long-term Debt 25 (Line 31): Capital Appreciation Bonds</t>
  </si>
  <si>
    <t>AUIDTCHECK (Line 30): Incorrect formula. Should be 12/31/17, not 12/31/16</t>
  </si>
  <si>
    <t>N/A</t>
  </si>
  <si>
    <t>Rounding error</t>
  </si>
  <si>
    <t>None</t>
  </si>
  <si>
    <t>Unmodified</t>
  </si>
  <si>
    <t>US Department of Agriculture</t>
  </si>
  <si>
    <t>2016-4220</t>
  </si>
  <si>
    <t>Illinois State Board of Education</t>
  </si>
  <si>
    <t>2017-4220</t>
  </si>
  <si>
    <t>2016-4210</t>
  </si>
  <si>
    <t>2017-4210</t>
  </si>
  <si>
    <t>Commodities (non-cash)</t>
  </si>
  <si>
    <t>Commodities - DoD F&amp;V (non-cash)</t>
  </si>
  <si>
    <t>Total US Department of Agriculture</t>
  </si>
  <si>
    <t>Department of Education</t>
  </si>
  <si>
    <t>2017-4300</t>
  </si>
  <si>
    <t>2017-4932</t>
  </si>
  <si>
    <t>Title III - Language Instruction</t>
  </si>
  <si>
    <t>2017-4905</t>
  </si>
  <si>
    <t>Title III - Immigrant Education</t>
  </si>
  <si>
    <t>2016-4909</t>
  </si>
  <si>
    <t>2017-4909</t>
  </si>
  <si>
    <t>2016-4998</t>
  </si>
  <si>
    <t>School Associations for Special Education in DuPage County</t>
  </si>
  <si>
    <t>2016-4625</t>
  </si>
  <si>
    <t>Special Education - Grants to States (IDEA Flow Through)</t>
  </si>
  <si>
    <t>Special Education - Preschool Grants (IDEA Preschool)</t>
  </si>
  <si>
    <t>Total Department of Education</t>
  </si>
  <si>
    <t>Department of Health and Human Services</t>
  </si>
  <si>
    <t>Illinois Department of Healthcare and Family Services</t>
  </si>
  <si>
    <t>Medical Assistance Program (Medicaid; Title XIX)</t>
  </si>
  <si>
    <t>Total Federal Awards</t>
  </si>
  <si>
    <t>National School Lunch Program (M)</t>
  </si>
  <si>
    <t>Title I - Low Income (M)</t>
  </si>
  <si>
    <t>IDEA Flow Through</t>
  </si>
  <si>
    <t>2016-001</t>
  </si>
  <si>
    <t>The District lacks proper segregation of duties in certain areas</t>
  </si>
  <si>
    <t>This Finding has been removed</t>
  </si>
  <si>
    <t>SD 45 DuPage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</si>
</sst>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3" fillId="0" borderId="0" xfId="3" applyBorder="1" applyAlignment="1" applyProtection="1">
      <alignment horizontal="left" wrapText="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1400-000001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30" name="Object 2" hidden="1">
              <a:extLst>
                <a:ext uri="{63B3BB69-23CF-44E3-9099-C40C66FF867C}">
                  <a14:compatExt spid="_x0000_s99330"/>
                </a:ext>
                <a:ext uri="{FF2B5EF4-FFF2-40B4-BE49-F238E27FC236}">
                  <a16:creationId xmlns:a16="http://schemas.microsoft.com/office/drawing/2014/main" id="{00000000-0008-0000-1400-000002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99331" name="Object 3" hidden="1">
              <a:extLst>
                <a:ext uri="{63B3BB69-23CF-44E3-9099-C40C66FF867C}">
                  <a14:compatExt spid="_x0000_s99331"/>
                </a:ext>
                <a:ext uri="{FF2B5EF4-FFF2-40B4-BE49-F238E27FC236}">
                  <a16:creationId xmlns:a16="http://schemas.microsoft.com/office/drawing/2014/main" id="{00000000-0008-0000-1400-000003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6" t="s">
        <v>466</v>
      </c>
      <c r="J1" s="2187"/>
      <c r="K1" s="2187"/>
      <c r="L1" s="2187"/>
      <c r="M1" s="2187"/>
      <c r="N1" s="2187"/>
      <c r="O1" s="2187"/>
      <c r="P1" s="2187"/>
      <c r="Q1" s="2187"/>
      <c r="R1" s="2187"/>
      <c r="S1" s="2187"/>
    </row>
    <row r="2" spans="1:28" ht="12" customHeight="1" x14ac:dyDescent="0.2">
      <c r="A2" s="201" t="s">
        <v>1869</v>
      </c>
      <c r="D2" s="202"/>
      <c r="I2" s="2188" t="s">
        <v>1133</v>
      </c>
      <c r="J2" s="2187"/>
      <c r="K2" s="2187"/>
      <c r="L2" s="2187"/>
      <c r="M2" s="2187"/>
      <c r="N2" s="2187"/>
      <c r="O2" s="2187"/>
      <c r="P2" s="2187"/>
      <c r="Q2" s="2187"/>
      <c r="R2" s="2187"/>
      <c r="S2" s="2187"/>
    </row>
    <row r="3" spans="1:28" ht="12" customHeight="1" x14ac:dyDescent="0.2">
      <c r="A3" s="1817" t="s">
        <v>1952</v>
      </c>
      <c r="B3" s="1818"/>
      <c r="C3" s="1818"/>
      <c r="D3" s="1819"/>
      <c r="I3" s="2188" t="s">
        <v>55</v>
      </c>
      <c r="J3" s="2187"/>
      <c r="K3" s="2187"/>
      <c r="L3" s="2187"/>
      <c r="M3" s="2187"/>
      <c r="N3" s="2187"/>
      <c r="O3" s="2187"/>
      <c r="P3" s="2187"/>
      <c r="Q3" s="2187"/>
      <c r="R3" s="2187"/>
      <c r="S3" s="2187"/>
    </row>
    <row r="4" spans="1:28" ht="12" customHeight="1" x14ac:dyDescent="0.2">
      <c r="A4" s="191"/>
      <c r="I4" s="2188" t="s">
        <v>604</v>
      </c>
      <c r="J4" s="2187"/>
      <c r="K4" s="2187"/>
      <c r="L4" s="2187"/>
      <c r="M4" s="2187"/>
      <c r="N4" s="2187"/>
      <c r="O4" s="2187"/>
      <c r="P4" s="2187"/>
      <c r="Q4" s="2187"/>
      <c r="R4" s="2187"/>
      <c r="S4" s="2187"/>
    </row>
    <row r="5" spans="1:28" ht="14.1" customHeight="1" x14ac:dyDescent="0.2">
      <c r="B5" s="442" t="s">
        <v>2098</v>
      </c>
      <c r="C5" s="178" t="s">
        <v>1061</v>
      </c>
      <c r="D5" s="362"/>
      <c r="E5" s="362"/>
      <c r="H5" s="192"/>
      <c r="I5" s="2195" t="s">
        <v>769</v>
      </c>
      <c r="J5" s="2140"/>
      <c r="K5" s="2140"/>
      <c r="L5" s="2140"/>
      <c r="M5" s="2140"/>
      <c r="N5" s="2140"/>
      <c r="O5" s="2140"/>
      <c r="P5" s="2140"/>
      <c r="Q5" s="2140"/>
      <c r="R5" s="2140"/>
      <c r="S5" s="2140"/>
    </row>
    <row r="6" spans="1:28" ht="14.1" customHeight="1" x14ac:dyDescent="0.2">
      <c r="B6" s="442"/>
      <c r="C6" s="178" t="s">
        <v>1062</v>
      </c>
      <c r="D6" s="362"/>
      <c r="E6" s="362"/>
      <c r="I6" s="2194" t="s">
        <v>1029</v>
      </c>
      <c r="J6" s="2140"/>
      <c r="K6" s="2140"/>
      <c r="L6" s="2140"/>
      <c r="M6" s="2140"/>
      <c r="N6" s="2140"/>
      <c r="O6" s="2140"/>
      <c r="P6" s="2140"/>
      <c r="Q6" s="2140"/>
      <c r="R6" s="2140"/>
      <c r="S6" s="2140"/>
    </row>
    <row r="7" spans="1:28" ht="12.2" customHeight="1" x14ac:dyDescent="0.2">
      <c r="I7" s="2189">
        <v>42916</v>
      </c>
      <c r="J7" s="2190"/>
      <c r="K7" s="2190"/>
      <c r="L7" s="2190"/>
      <c r="M7" s="2190"/>
      <c r="N7" s="2190"/>
      <c r="O7" s="2190"/>
      <c r="P7" s="2190"/>
      <c r="Q7" s="2190"/>
      <c r="R7" s="2190"/>
      <c r="S7" s="2190"/>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1" t="s">
        <v>763</v>
      </c>
      <c r="J9" s="2192"/>
      <c r="K9" s="2192"/>
      <c r="L9" s="2192"/>
      <c r="M9" s="2192"/>
      <c r="N9" s="2192"/>
      <c r="O9" s="2192"/>
      <c r="P9" s="2192"/>
      <c r="Q9" s="2192"/>
      <c r="R9" s="2192"/>
      <c r="S9" s="2193"/>
      <c r="T9" s="2136" t="s">
        <v>613</v>
      </c>
      <c r="U9" s="2137"/>
      <c r="V9" s="2137"/>
      <c r="W9" s="2137"/>
      <c r="X9" s="2137"/>
      <c r="Y9" s="2137"/>
      <c r="Z9" s="2137"/>
      <c r="AA9" s="2138"/>
    </row>
    <row r="10" spans="1:28" ht="13.5" customHeight="1" x14ac:dyDescent="0.2">
      <c r="A10" s="2145" t="s">
        <v>764</v>
      </c>
      <c r="B10" s="2146"/>
      <c r="C10" s="2146"/>
      <c r="D10" s="2146"/>
      <c r="E10" s="2146"/>
      <c r="F10" s="2146"/>
      <c r="G10" s="2146"/>
      <c r="H10" s="2147"/>
      <c r="I10" s="182"/>
      <c r="J10" s="183"/>
      <c r="K10" s="181"/>
      <c r="R10" s="183"/>
      <c r="S10" s="183"/>
      <c r="T10" s="2139"/>
      <c r="U10" s="2140"/>
      <c r="V10" s="2140"/>
      <c r="W10" s="2140"/>
      <c r="X10" s="2140"/>
      <c r="Y10" s="2140"/>
      <c r="Z10" s="2140"/>
      <c r="AA10" s="2141"/>
    </row>
    <row r="11" spans="1:28" ht="14.25" customHeight="1" x14ac:dyDescent="0.2">
      <c r="A11" s="2148" t="s">
        <v>1109</v>
      </c>
      <c r="B11" s="2149"/>
      <c r="C11" s="2149"/>
      <c r="D11" s="2149"/>
      <c r="E11" s="2149"/>
      <c r="F11" s="2149"/>
      <c r="G11" s="2149"/>
      <c r="H11" s="2150"/>
      <c r="I11" s="180"/>
      <c r="J11" s="343"/>
      <c r="K11" s="180"/>
      <c r="O11" s="1703"/>
      <c r="P11" s="378" t="s">
        <v>223</v>
      </c>
      <c r="Q11" s="183"/>
      <c r="R11" s="181"/>
      <c r="S11" s="180"/>
      <c r="T11" s="2142"/>
      <c r="U11" s="2143"/>
      <c r="V11" s="2143"/>
      <c r="W11" s="2143"/>
      <c r="X11" s="2143"/>
      <c r="Y11" s="2143"/>
      <c r="Z11" s="2143"/>
      <c r="AA11" s="2144"/>
    </row>
    <row r="12" spans="1:28" ht="13.5" customHeight="1" x14ac:dyDescent="0.2">
      <c r="A12" s="363" t="s">
        <v>1078</v>
      </c>
      <c r="B12" s="345"/>
      <c r="C12" s="345"/>
      <c r="D12" s="345"/>
      <c r="E12" s="345"/>
      <c r="F12" s="345"/>
      <c r="G12" s="345"/>
      <c r="H12" s="273"/>
      <c r="I12" s="182"/>
      <c r="J12" s="183"/>
      <c r="K12" s="181"/>
      <c r="O12" s="1704" t="s">
        <v>2098</v>
      </c>
      <c r="P12" s="378" t="s">
        <v>224</v>
      </c>
      <c r="Q12" s="343"/>
      <c r="R12" s="183"/>
      <c r="S12" s="183"/>
      <c r="T12" s="363" t="s">
        <v>302</v>
      </c>
      <c r="U12" s="271"/>
      <c r="V12" s="271"/>
      <c r="W12" s="271"/>
      <c r="X12" s="271"/>
      <c r="Y12" s="199"/>
      <c r="Z12" s="199"/>
      <c r="AA12" s="200"/>
    </row>
    <row r="13" spans="1:28" ht="13.5" customHeight="1" x14ac:dyDescent="0.2">
      <c r="A13" s="2156">
        <v>19022045002</v>
      </c>
      <c r="B13" s="2157"/>
      <c r="C13" s="2157"/>
      <c r="D13" s="2157"/>
      <c r="E13" s="2157"/>
      <c r="F13" s="2157"/>
      <c r="G13" s="2157"/>
      <c r="H13" s="2158"/>
      <c r="I13" s="184"/>
      <c r="J13" s="183"/>
      <c r="K13" s="181"/>
      <c r="L13" s="183"/>
      <c r="M13" s="183"/>
      <c r="N13" s="183"/>
      <c r="O13" s="183"/>
      <c r="P13" s="183"/>
      <c r="Q13" s="183"/>
      <c r="R13" s="183"/>
      <c r="S13" s="183"/>
      <c r="T13" s="2161" t="s">
        <v>2102</v>
      </c>
      <c r="U13" s="2162"/>
      <c r="V13" s="2162"/>
      <c r="W13" s="2162"/>
      <c r="X13" s="2162"/>
      <c r="Y13" s="2163"/>
      <c r="Z13" s="2163"/>
      <c r="AA13" s="2164"/>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54" t="s">
        <v>2099</v>
      </c>
      <c r="B15" s="2159"/>
      <c r="C15" s="2159"/>
      <c r="D15" s="2159"/>
      <c r="E15" s="2159"/>
      <c r="F15" s="2159"/>
      <c r="G15" s="2159"/>
      <c r="H15" s="2160"/>
      <c r="T15" s="2126" t="s">
        <v>2103</v>
      </c>
      <c r="U15" s="2127"/>
      <c r="V15" s="2127"/>
      <c r="W15" s="2127"/>
      <c r="X15" s="2127"/>
      <c r="Y15" s="2165"/>
      <c r="Z15" s="2165"/>
      <c r="AA15" s="216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1" t="s">
        <v>2175</v>
      </c>
      <c r="B17" s="2184"/>
      <c r="C17" s="2184"/>
      <c r="D17" s="2184"/>
      <c r="E17" s="2184"/>
      <c r="F17" s="2184"/>
      <c r="G17" s="2184"/>
      <c r="H17" s="2185"/>
      <c r="T17" s="2171" t="s">
        <v>2104</v>
      </c>
      <c r="U17" s="2172"/>
      <c r="V17" s="2172"/>
      <c r="W17" s="2172"/>
      <c r="X17" s="2172"/>
      <c r="Y17" s="2172"/>
      <c r="Z17" s="2172"/>
      <c r="AA17" s="2173"/>
    </row>
    <row r="18" spans="1:27" ht="13.5" customHeight="1" x14ac:dyDescent="0.2">
      <c r="A18" s="363" t="s">
        <v>610</v>
      </c>
      <c r="B18" s="345"/>
      <c r="C18" s="341"/>
      <c r="D18" s="345"/>
      <c r="E18" s="345"/>
      <c r="F18" s="345"/>
      <c r="G18" s="345"/>
      <c r="H18" s="276"/>
      <c r="I18" s="2181" t="s">
        <v>765</v>
      </c>
      <c r="J18" s="2182"/>
      <c r="K18" s="2182"/>
      <c r="L18" s="2182"/>
      <c r="M18" s="2182"/>
      <c r="N18" s="2182"/>
      <c r="O18" s="2182"/>
      <c r="P18" s="2182"/>
      <c r="Q18" s="2182"/>
      <c r="R18" s="2182"/>
      <c r="S18" s="2183"/>
      <c r="T18" s="363" t="s">
        <v>807</v>
      </c>
      <c r="U18" s="271"/>
      <c r="V18" s="341"/>
      <c r="W18" s="270"/>
      <c r="X18" s="363" t="s">
        <v>303</v>
      </c>
      <c r="Y18" s="350"/>
      <c r="Z18" s="1915" t="s">
        <v>766</v>
      </c>
      <c r="AA18" s="200"/>
    </row>
    <row r="19" spans="1:27" ht="13.5" customHeight="1" x14ac:dyDescent="0.2">
      <c r="A19" s="2154" t="s">
        <v>2100</v>
      </c>
      <c r="B19" s="2155"/>
      <c r="C19" s="2155"/>
      <c r="D19" s="2155"/>
      <c r="E19" s="2155"/>
      <c r="F19" s="2155"/>
      <c r="G19" s="2155"/>
      <c r="H19" s="2153"/>
      <c r="I19" s="183"/>
      <c r="J19" s="377"/>
      <c r="K19" s="194"/>
      <c r="L19" s="192"/>
      <c r="M19" s="652" t="s">
        <v>355</v>
      </c>
      <c r="P19" s="180"/>
      <c r="Q19" s="180"/>
      <c r="R19" s="180"/>
      <c r="S19" s="184"/>
      <c r="T19" s="2154" t="s">
        <v>2105</v>
      </c>
      <c r="U19" s="2152"/>
      <c r="V19" s="2152"/>
      <c r="W19" s="2153"/>
      <c r="X19" s="2169" t="s">
        <v>2106</v>
      </c>
      <c r="Y19" s="2170"/>
      <c r="Z19" s="2167">
        <v>60563</v>
      </c>
      <c r="AA19" s="2168"/>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51" t="s">
        <v>2101</v>
      </c>
      <c r="B21" s="2152"/>
      <c r="C21" s="2152"/>
      <c r="D21" s="2152"/>
      <c r="E21" s="2152"/>
      <c r="F21" s="2152"/>
      <c r="G21" s="2152"/>
      <c r="H21" s="2153"/>
      <c r="I21" s="2177" t="s">
        <v>767</v>
      </c>
      <c r="J21" s="2140"/>
      <c r="K21" s="2140"/>
      <c r="L21" s="2140"/>
      <c r="M21" s="2140"/>
      <c r="N21" s="2140"/>
      <c r="O21" s="2140"/>
      <c r="P21" s="2140"/>
      <c r="Q21" s="2140"/>
      <c r="R21" s="2140"/>
      <c r="S21" s="2141"/>
      <c r="T21" s="2121" t="s">
        <v>2108</v>
      </c>
      <c r="U21" s="2122"/>
      <c r="V21" s="2122"/>
      <c r="W21" s="2122"/>
      <c r="X21" s="2135" t="s">
        <v>2109</v>
      </c>
      <c r="Y21" s="2133"/>
      <c r="Z21" s="2133"/>
      <c r="AA21" s="2134"/>
    </row>
    <row r="22" spans="1:27" ht="13.5" customHeight="1" x14ac:dyDescent="0.2">
      <c r="A22" s="365" t="s">
        <v>611</v>
      </c>
      <c r="B22" s="279"/>
      <c r="C22" s="279"/>
      <c r="D22" s="279"/>
      <c r="E22" s="279"/>
      <c r="F22" s="279"/>
      <c r="G22" s="279"/>
      <c r="H22" s="280"/>
      <c r="I22" s="2178" t="s">
        <v>1744</v>
      </c>
      <c r="J22" s="2179"/>
      <c r="K22" s="2179"/>
      <c r="L22" s="2179"/>
      <c r="M22" s="2179"/>
      <c r="N22" s="2179"/>
      <c r="O22" s="2179"/>
      <c r="P22" s="2179"/>
      <c r="Q22" s="2179"/>
      <c r="R22" s="2179"/>
      <c r="S22" s="2180"/>
      <c r="T22" s="363" t="s">
        <v>1904</v>
      </c>
      <c r="U22" s="271"/>
      <c r="V22" s="341"/>
      <c r="W22" s="271"/>
      <c r="X22" s="1916" t="s">
        <v>1573</v>
      </c>
      <c r="Z22" s="199"/>
      <c r="AA22" s="200"/>
    </row>
    <row r="23" spans="1:27" ht="13.5" customHeight="1" x14ac:dyDescent="0.2">
      <c r="A23" s="2174" t="s">
        <v>2107</v>
      </c>
      <c r="B23" s="2175"/>
      <c r="C23" s="2175"/>
      <c r="D23" s="2175"/>
      <c r="E23" s="2175"/>
      <c r="F23" s="2175"/>
      <c r="G23" s="2175"/>
      <c r="H23" s="2176"/>
      <c r="T23" s="2121" t="s">
        <v>2110</v>
      </c>
      <c r="U23" s="2122"/>
      <c r="V23" s="2122"/>
      <c r="W23" s="2122"/>
      <c r="X23" s="2132"/>
      <c r="Y23" s="2133"/>
      <c r="Z23" s="2133"/>
      <c r="AA23" s="2134"/>
    </row>
    <row r="24" spans="1:27" ht="14.1" customHeight="1" x14ac:dyDescent="0.2">
      <c r="A24" s="366" t="s">
        <v>766</v>
      </c>
      <c r="B24" s="250"/>
      <c r="C24" s="250"/>
      <c r="D24" s="250"/>
      <c r="E24" s="250"/>
      <c r="F24" s="250"/>
      <c r="G24" s="250"/>
      <c r="H24" s="281"/>
      <c r="J24" s="1663">
        <f>IF(B5="x",IF(AUDITCHECK!D35="AFR form Incomplete.","",IF(AUDITCHECK!D35="Deficit reduction plan is required.","School District must complete a deficit reduction plan in the 2017-2018 Budget",)),"")</f>
        <v>0</v>
      </c>
      <c r="S24" s="202"/>
      <c r="T24" s="445" t="s">
        <v>611</v>
      </c>
      <c r="U24" s="446"/>
      <c r="V24" s="446"/>
      <c r="W24" s="446"/>
      <c r="X24" s="447"/>
      <c r="Y24" s="447"/>
      <c r="Z24" s="447"/>
      <c r="AA24" s="448"/>
    </row>
    <row r="25" spans="1:27" ht="14.1" customHeight="1" x14ac:dyDescent="0.2">
      <c r="A25" s="2151">
        <v>60181</v>
      </c>
      <c r="B25" s="2152"/>
      <c r="C25" s="2152"/>
      <c r="D25" s="2152"/>
      <c r="E25" s="2152"/>
      <c r="F25" s="2152"/>
      <c r="G25" s="2152"/>
      <c r="H25" s="2153"/>
      <c r="I25" s="653"/>
      <c r="J25" s="203"/>
      <c r="K25" s="203"/>
      <c r="L25" s="203"/>
      <c r="M25" s="203"/>
      <c r="N25" s="203"/>
      <c r="O25" s="203"/>
      <c r="P25" s="203"/>
      <c r="Q25" s="203"/>
      <c r="R25" s="203"/>
      <c r="S25" s="204"/>
      <c r="T25" s="2118" t="s">
        <v>2111</v>
      </c>
      <c r="U25" s="2119"/>
      <c r="V25" s="2119"/>
      <c r="W25" s="2119"/>
      <c r="X25" s="2119"/>
      <c r="Y25" s="2119"/>
      <c r="Z25" s="2119"/>
      <c r="AA25" s="2120"/>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206" t="s">
        <v>1896</v>
      </c>
      <c r="J27" s="2182"/>
      <c r="K27" s="2182"/>
      <c r="L27" s="2182"/>
      <c r="M27" s="2182"/>
      <c r="N27" s="2182"/>
      <c r="O27" s="2182"/>
      <c r="P27" s="2182"/>
      <c r="Q27" s="2182"/>
      <c r="R27" s="2182"/>
      <c r="S27" s="2183"/>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2098</v>
      </c>
      <c r="F29" s="1510" t="s">
        <v>1571</v>
      </c>
      <c r="G29" s="654"/>
      <c r="I29" s="274"/>
      <c r="J29" s="390" t="s">
        <v>2098</v>
      </c>
      <c r="K29" s="181" t="s">
        <v>656</v>
      </c>
      <c r="L29" s="390"/>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t="s">
        <v>2098</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390" t="s">
        <v>2098</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5"/>
      <c r="Q35" s="2152"/>
      <c r="R35" s="2152"/>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21" t="s">
        <v>2112</v>
      </c>
      <c r="B38" s="2184"/>
      <c r="C38" s="2184"/>
      <c r="D38" s="2184"/>
      <c r="E38" s="2184"/>
      <c r="F38" s="2152"/>
      <c r="G38" s="2152"/>
      <c r="H38" s="2153"/>
      <c r="I38" s="2200"/>
      <c r="J38" s="2127"/>
      <c r="K38" s="2127"/>
      <c r="L38" s="2127"/>
      <c r="M38" s="2127"/>
      <c r="N38" s="2127"/>
      <c r="O38" s="2127"/>
      <c r="P38" s="2124"/>
      <c r="Q38" s="2124"/>
      <c r="R38" s="2124"/>
      <c r="S38" s="2125"/>
      <c r="T38" s="2126"/>
      <c r="U38" s="2127"/>
      <c r="V38" s="2127"/>
      <c r="W38" s="2127"/>
      <c r="X38" s="2124"/>
      <c r="Y38" s="2124"/>
      <c r="Z38" s="2124"/>
      <c r="AA38" s="2125"/>
    </row>
    <row r="39" spans="1:27" ht="12" customHeight="1" x14ac:dyDescent="0.2">
      <c r="A39" s="2204" t="s">
        <v>611</v>
      </c>
      <c r="B39" s="2205"/>
      <c r="C39" s="341"/>
      <c r="D39" s="338"/>
      <c r="E39" s="338"/>
      <c r="F39" s="348"/>
      <c r="G39" s="338"/>
      <c r="H39" s="276"/>
      <c r="I39" s="2204" t="s">
        <v>611</v>
      </c>
      <c r="J39" s="2205"/>
      <c r="K39" s="2205"/>
      <c r="L39" s="2205"/>
      <c r="M39" s="2205"/>
      <c r="N39" s="335"/>
      <c r="O39" s="341"/>
      <c r="P39" s="341"/>
      <c r="Q39" s="347"/>
      <c r="R39" s="341"/>
      <c r="S39" s="276"/>
      <c r="T39" s="341" t="s">
        <v>611</v>
      </c>
      <c r="U39" s="271"/>
      <c r="V39" s="341"/>
      <c r="W39" s="270"/>
      <c r="X39" s="347"/>
      <c r="Y39" s="199"/>
      <c r="Z39" s="199"/>
      <c r="AA39" s="200"/>
    </row>
    <row r="40" spans="1:27" ht="13.5" customHeight="1" x14ac:dyDescent="0.2">
      <c r="A40" s="2207" t="s">
        <v>2113</v>
      </c>
      <c r="B40" s="2208"/>
      <c r="C40" s="2209"/>
      <c r="D40" s="2209"/>
      <c r="E40" s="2209"/>
      <c r="F40" s="2210"/>
      <c r="G40" s="2210"/>
      <c r="H40" s="2211"/>
      <c r="I40" s="2128"/>
      <c r="J40" s="2130"/>
      <c r="K40" s="2130"/>
      <c r="L40" s="2130"/>
      <c r="M40" s="2130"/>
      <c r="N40" s="2130"/>
      <c r="O40" s="2130"/>
      <c r="P40" s="2130"/>
      <c r="Q40" s="2130"/>
      <c r="R40" s="2130"/>
      <c r="S40" s="2131"/>
      <c r="T40" s="2128"/>
      <c r="U40" s="2129"/>
      <c r="V40" s="2130"/>
      <c r="W40" s="2130"/>
      <c r="X40" s="2130"/>
      <c r="Y40" s="2130"/>
      <c r="Z40" s="2130"/>
      <c r="AA40" s="213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4" t="s">
        <v>2114</v>
      </c>
      <c r="B42" s="2152"/>
      <c r="C42" s="2153"/>
      <c r="D42" s="2169" t="s">
        <v>2115</v>
      </c>
      <c r="E42" s="2152"/>
      <c r="F42" s="2152"/>
      <c r="G42" s="2152"/>
      <c r="H42" s="2153"/>
      <c r="I42" s="2126"/>
      <c r="J42" s="2124"/>
      <c r="K42" s="2124"/>
      <c r="L42" s="2124"/>
      <c r="M42" s="2124"/>
      <c r="N42" s="2124"/>
      <c r="O42" s="2125"/>
      <c r="P42" s="2123"/>
      <c r="Q42" s="2124"/>
      <c r="R42" s="2124"/>
      <c r="S42" s="2125"/>
      <c r="T42" s="2126"/>
      <c r="U42" s="2124"/>
      <c r="V42" s="2124"/>
      <c r="W42" s="2125"/>
      <c r="X42" s="2123"/>
      <c r="Y42" s="2124"/>
      <c r="Z42" s="2124"/>
      <c r="AA42" s="212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1"/>
      <c r="B44" s="2202"/>
      <c r="C44" s="2202"/>
      <c r="D44" s="2202"/>
      <c r="E44" s="2202"/>
      <c r="F44" s="2202"/>
      <c r="G44" s="2202"/>
      <c r="H44" s="2203"/>
      <c r="I44" s="2196"/>
      <c r="J44" s="2198"/>
      <c r="K44" s="2198"/>
      <c r="L44" s="2198"/>
      <c r="M44" s="2198"/>
      <c r="N44" s="2198"/>
      <c r="O44" s="2198"/>
      <c r="P44" s="2198"/>
      <c r="Q44" s="2198"/>
      <c r="R44" s="2198"/>
      <c r="S44" s="2199"/>
      <c r="T44" s="2196"/>
      <c r="U44" s="2197"/>
      <c r="V44" s="2197"/>
      <c r="W44" s="2197"/>
      <c r="X44" s="2197"/>
      <c r="Y44" s="2197"/>
      <c r="Z44" s="2198"/>
      <c r="AA44" s="2199"/>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12" sqref="A12:F1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12" sqref="A12:F12"/>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4"/>
      <c r="D3" s="710"/>
      <c r="E3" s="402"/>
    </row>
    <row r="4" spans="1:9" x14ac:dyDescent="0.2">
      <c r="A4" s="7"/>
      <c r="B4" s="396"/>
      <c r="C4" s="2222" t="s">
        <v>486</v>
      </c>
      <c r="D4" s="2223"/>
      <c r="E4" s="2223"/>
      <c r="F4" s="2223"/>
      <c r="G4" s="2223"/>
      <c r="H4" s="2223"/>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7" t="s">
        <v>1966</v>
      </c>
      <c r="B35" s="2218"/>
      <c r="C35" s="2218"/>
      <c r="D35" s="2218"/>
      <c r="E35" s="2219"/>
      <c r="F35" s="2219"/>
      <c r="G35" s="2219"/>
      <c r="H35" s="2219"/>
      <c r="I35" s="2219"/>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7" t="s">
        <v>353</v>
      </c>
      <c r="B47" s="2220"/>
      <c r="C47" s="2220"/>
      <c r="D47" s="2220"/>
      <c r="E47" s="2221"/>
      <c r="F47" s="2221"/>
      <c r="G47" s="2221"/>
      <c r="H47" s="2221"/>
      <c r="I47" s="2221"/>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t="s">
        <v>2098</v>
      </c>
      <c r="C53" s="620">
        <v>22</v>
      </c>
      <c r="D53" s="388" t="s">
        <v>1796</v>
      </c>
      <c r="E53" s="26"/>
      <c r="F53" s="1554"/>
      <c r="G53" s="1726" t="s">
        <v>1795</v>
      </c>
      <c r="H53" s="1955">
        <v>33239</v>
      </c>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4"/>
      <c r="C57" s="2225"/>
      <c r="D57" s="2225"/>
      <c r="E57" s="2225"/>
      <c r="F57" s="2225"/>
      <c r="G57" s="2225"/>
      <c r="H57" s="2226"/>
      <c r="I57" s="3"/>
    </row>
    <row r="58" spans="1:9" s="32" customFormat="1" x14ac:dyDescent="0.2">
      <c r="A58" s="1735"/>
      <c r="B58" s="2227"/>
      <c r="C58" s="2228"/>
      <c r="D58" s="2228"/>
      <c r="E58" s="2228"/>
      <c r="F58" s="2228"/>
      <c r="G58" s="2228"/>
      <c r="H58" s="2229"/>
      <c r="I58" s="3"/>
    </row>
    <row r="59" spans="1:9" s="32" customFormat="1" x14ac:dyDescent="0.2">
      <c r="A59" s="1735"/>
      <c r="B59" s="2227"/>
      <c r="C59" s="2228"/>
      <c r="D59" s="2228"/>
      <c r="E59" s="2228"/>
      <c r="F59" s="2228"/>
      <c r="G59" s="2228"/>
      <c r="H59" s="2229"/>
      <c r="I59" s="3"/>
    </row>
    <row r="60" spans="1:9" s="32" customFormat="1" x14ac:dyDescent="0.2">
      <c r="A60" s="1735"/>
      <c r="B60" s="2227"/>
      <c r="C60" s="2228"/>
      <c r="D60" s="2228"/>
      <c r="E60" s="2228"/>
      <c r="F60" s="2228"/>
      <c r="G60" s="2228"/>
      <c r="H60" s="2229"/>
      <c r="I60" s="3"/>
    </row>
    <row r="61" spans="1:9" s="32" customFormat="1" x14ac:dyDescent="0.2">
      <c r="A61" s="1735"/>
      <c r="B61" s="2227"/>
      <c r="C61" s="2228"/>
      <c r="D61" s="2228"/>
      <c r="E61" s="2228"/>
      <c r="F61" s="2228"/>
      <c r="G61" s="2228"/>
      <c r="H61" s="2229"/>
      <c r="I61" s="3"/>
    </row>
    <row r="62" spans="1:9" s="32" customFormat="1" x14ac:dyDescent="0.2">
      <c r="A62" s="1735"/>
      <c r="B62" s="2227"/>
      <c r="C62" s="2228"/>
      <c r="D62" s="2228"/>
      <c r="E62" s="2228"/>
      <c r="F62" s="2228"/>
      <c r="G62" s="2228"/>
      <c r="H62" s="2229"/>
      <c r="I62" s="3"/>
    </row>
    <row r="63" spans="1:9" s="32" customFormat="1" x14ac:dyDescent="0.2">
      <c r="A63" s="1735"/>
      <c r="B63" s="2227"/>
      <c r="C63" s="2228"/>
      <c r="D63" s="2228"/>
      <c r="E63" s="2228"/>
      <c r="F63" s="2228"/>
      <c r="G63" s="2228"/>
      <c r="H63" s="2229"/>
      <c r="I63" s="3"/>
    </row>
    <row r="64" spans="1:9" s="32" customFormat="1" x14ac:dyDescent="0.2">
      <c r="A64" s="1735"/>
      <c r="B64" s="2227"/>
      <c r="C64" s="2228"/>
      <c r="D64" s="2228"/>
      <c r="E64" s="2228"/>
      <c r="F64" s="2228"/>
      <c r="G64" s="2228"/>
      <c r="H64" s="2229"/>
      <c r="I64" s="3"/>
    </row>
    <row r="65" spans="1:9" s="32" customFormat="1" x14ac:dyDescent="0.2">
      <c r="A65" s="1735"/>
      <c r="B65" s="2227"/>
      <c r="C65" s="2228"/>
      <c r="D65" s="2228"/>
      <c r="E65" s="2228"/>
      <c r="F65" s="2228"/>
      <c r="G65" s="2228"/>
      <c r="H65" s="2229"/>
      <c r="I65" s="3"/>
    </row>
    <row r="66" spans="1:9" s="32" customFormat="1" x14ac:dyDescent="0.2">
      <c r="A66" s="1735"/>
      <c r="B66" s="2227"/>
      <c r="C66" s="2228"/>
      <c r="D66" s="2228"/>
      <c r="E66" s="2228"/>
      <c r="F66" s="2228"/>
      <c r="G66" s="2228"/>
      <c r="H66" s="2229"/>
      <c r="I66" s="3"/>
    </row>
    <row r="67" spans="1:9" s="32" customFormat="1" ht="9" customHeight="1" x14ac:dyDescent="0.2">
      <c r="A67" s="1736"/>
      <c r="B67" s="2230"/>
      <c r="C67" s="2231"/>
      <c r="D67" s="2231"/>
      <c r="E67" s="2231"/>
      <c r="F67" s="2231"/>
      <c r="G67" s="2231"/>
      <c r="H67" s="2232"/>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7" t="s">
        <v>1579</v>
      </c>
      <c r="B70" s="2220"/>
      <c r="C70" s="2220"/>
      <c r="D70" s="2220"/>
      <c r="E70" s="2221"/>
      <c r="F70" s="2221"/>
      <c r="G70" s="2221"/>
      <c r="H70" s="2221"/>
      <c r="I70" s="2221"/>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v>42978</v>
      </c>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6" t="s">
        <v>1575</v>
      </c>
      <c r="B83" s="2236"/>
      <c r="C83" s="2236"/>
      <c r="D83" s="2237"/>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v>476061</v>
      </c>
      <c r="F88" s="1670">
        <v>103012</v>
      </c>
      <c r="G88" s="1670">
        <v>919189</v>
      </c>
      <c r="H88" s="1670">
        <v>226111</v>
      </c>
      <c r="I88" s="1670">
        <v>469245</v>
      </c>
      <c r="J88" s="1697">
        <f>SUM(E88:I88)</f>
        <v>2193618</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2193618</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3"/>
      <c r="C102" s="2234"/>
      <c r="D102" s="2234"/>
      <c r="E102" s="2234"/>
      <c r="F102" s="2234"/>
      <c r="G102" s="2234"/>
      <c r="H102" s="2235"/>
      <c r="I102" s="1484"/>
    </row>
    <row r="103" spans="1:9" s="32" customFormat="1" ht="11.25" customHeight="1" x14ac:dyDescent="0.2">
      <c r="A103" s="1523"/>
      <c r="B103" s="2212"/>
      <c r="C103" s="2213"/>
      <c r="D103" s="2213"/>
      <c r="E103" s="2213"/>
      <c r="F103" s="2213"/>
      <c r="G103" s="2213"/>
      <c r="H103" s="2214"/>
      <c r="I103" s="1484"/>
    </row>
    <row r="104" spans="1:9" s="32" customFormat="1" ht="11.25" customHeight="1" x14ac:dyDescent="0.2">
      <c r="A104" s="1523"/>
      <c r="B104" s="2212"/>
      <c r="C104" s="2213"/>
      <c r="D104" s="2213"/>
      <c r="E104" s="2213"/>
      <c r="F104" s="2213"/>
      <c r="G104" s="2213"/>
      <c r="H104" s="2214"/>
      <c r="I104" s="1484"/>
    </row>
    <row r="105" spans="1:9" s="32" customFormat="1" x14ac:dyDescent="0.2">
      <c r="A105" s="1523"/>
      <c r="B105" s="2212"/>
      <c r="C105" s="2213"/>
      <c r="D105" s="2213"/>
      <c r="E105" s="2213"/>
      <c r="F105" s="2213"/>
      <c r="G105" s="2213"/>
      <c r="H105" s="2214"/>
      <c r="I105" s="1484"/>
    </row>
    <row r="106" spans="1:9" s="32" customFormat="1" ht="11.25" customHeight="1" x14ac:dyDescent="0.2">
      <c r="A106" s="1523"/>
      <c r="B106" s="2212"/>
      <c r="C106" s="2213"/>
      <c r="D106" s="2213"/>
      <c r="E106" s="2213"/>
      <c r="F106" s="2213"/>
      <c r="G106" s="2213"/>
      <c r="H106" s="2214"/>
      <c r="I106" s="1484"/>
    </row>
    <row r="107" spans="1:9" s="32" customFormat="1" ht="11.25" customHeight="1" x14ac:dyDescent="0.2">
      <c r="A107" s="1523"/>
      <c r="B107" s="2212"/>
      <c r="C107" s="2213"/>
      <c r="D107" s="2213"/>
      <c r="E107" s="2213"/>
      <c r="F107" s="2213"/>
      <c r="G107" s="2213"/>
      <c r="H107" s="2214"/>
      <c r="I107" s="1484"/>
    </row>
    <row r="108" spans="1:9" s="32" customFormat="1" ht="11.25" customHeight="1" x14ac:dyDescent="0.2">
      <c r="A108" s="1523"/>
      <c r="B108" s="2212"/>
      <c r="C108" s="2213"/>
      <c r="D108" s="2213"/>
      <c r="E108" s="2213"/>
      <c r="F108" s="2213"/>
      <c r="G108" s="2213"/>
      <c r="H108" s="2214"/>
      <c r="I108" s="1484"/>
    </row>
    <row r="109" spans="1:9" s="32" customFormat="1" ht="11.25" customHeight="1" x14ac:dyDescent="0.2">
      <c r="A109" s="1523"/>
      <c r="B109" s="2212"/>
      <c r="C109" s="2213"/>
      <c r="D109" s="2213"/>
      <c r="E109" s="2213"/>
      <c r="F109" s="2213"/>
      <c r="G109" s="2213"/>
      <c r="H109" s="2214"/>
      <c r="I109" s="1518"/>
    </row>
    <row r="110" spans="1:9" s="32" customFormat="1" ht="11.25" customHeight="1" x14ac:dyDescent="0.2">
      <c r="A110" s="1523"/>
      <c r="B110" s="2212"/>
      <c r="C110" s="2213"/>
      <c r="D110" s="2213"/>
      <c r="E110" s="2213"/>
      <c r="F110" s="2213"/>
      <c r="G110" s="2213"/>
      <c r="H110" s="2214"/>
      <c r="I110" s="1484"/>
    </row>
    <row r="111" spans="1:9" s="32" customFormat="1" ht="11.25" customHeight="1" x14ac:dyDescent="0.2">
      <c r="A111" s="1523"/>
      <c r="B111" s="2212"/>
      <c r="C111" s="2213"/>
      <c r="D111" s="2213"/>
      <c r="E111" s="2213"/>
      <c r="F111" s="2213"/>
      <c r="G111" s="2213"/>
      <c r="H111" s="2214"/>
      <c r="I111" s="1484"/>
    </row>
    <row r="112" spans="1:9" s="32" customFormat="1" ht="11.25" customHeight="1" x14ac:dyDescent="0.2">
      <c r="A112" s="1523"/>
      <c r="B112" s="2238"/>
      <c r="C112" s="2239"/>
      <c r="D112" s="2239"/>
      <c r="E112" s="2239"/>
      <c r="F112" s="2239"/>
      <c r="G112" s="2239"/>
      <c r="H112" s="2240"/>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41"/>
      <c r="D114" s="2241"/>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42" t="s">
        <v>1588</v>
      </c>
      <c r="D117" s="2243"/>
      <c r="E117" s="2244"/>
      <c r="F117" s="2244"/>
      <c r="G117" s="2244"/>
      <c r="H117" s="2244"/>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2" sqref="A12:F1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445</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v>955861511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v>2.7664000000000001E-2</v>
      </c>
      <c r="E10" s="99" t="s">
        <v>1164</v>
      </c>
      <c r="F10" s="469">
        <v>3.395E-3</v>
      </c>
      <c r="G10" s="99" t="s">
        <v>1164</v>
      </c>
      <c r="H10" s="469">
        <v>1.622E-3</v>
      </c>
      <c r="I10" s="99" t="s">
        <v>1165</v>
      </c>
      <c r="J10" s="470">
        <f>ROUND(D10+F10+H10,5)</f>
        <v>3.2680000000000001E-2</v>
      </c>
      <c r="K10" s="92"/>
      <c r="L10" s="469">
        <v>0</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42460509</v>
      </c>
      <c r="E16" s="99"/>
      <c r="F16" s="81">
        <f>SUM('Acct Summary 7-8'!C17,'Acct Summary 7-8'!D17,'Acct Summary 7-8'!F17)</f>
        <v>45248056</v>
      </c>
      <c r="G16" s="99"/>
      <c r="H16" s="81">
        <f>SUM(D16-F16)</f>
        <v>-2787547</v>
      </c>
      <c r="I16" s="92"/>
      <c r="J16" s="81">
        <f>SUM('Acct Summary 7-8'!C81,'Acct Summary 7-8'!D81,'Acct Summary 7-8'!F81,'Acct Summary 7-8'!I81)</f>
        <v>19849491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t="s">
        <v>2098</v>
      </c>
      <c r="C31" s="404" t="s">
        <v>670</v>
      </c>
      <c r="D31" s="62" t="s">
        <v>1239</v>
      </c>
      <c r="E31" s="92"/>
      <c r="F31" s="92"/>
      <c r="G31" s="100"/>
      <c r="H31" s="252">
        <f>IF(B31="X",(J7*0.069),IF(B32="X",(J7*0.138),"Enter x in a.or b."))</f>
        <v>65954444.259000003</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35949274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7"/>
      <c r="D61" s="225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A12" sqref="A12:F1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636</v>
      </c>
      <c r="B2" s="2264"/>
      <c r="C2" s="2264"/>
      <c r="D2" s="2264"/>
      <c r="E2" s="2264"/>
      <c r="F2" s="2264"/>
      <c r="G2" s="2264"/>
      <c r="H2" s="2264"/>
      <c r="I2" s="2264"/>
      <c r="J2" s="2264"/>
      <c r="K2" s="2264"/>
      <c r="L2" s="2264"/>
      <c r="M2" s="2264"/>
      <c r="N2" s="2264"/>
      <c r="O2" s="2264"/>
      <c r="P2" s="2264"/>
      <c r="Q2" s="2264"/>
      <c r="R2" s="2264"/>
    </row>
    <row r="3" spans="1:18" ht="12.75" x14ac:dyDescent="0.2">
      <c r="A3" s="2265" t="s">
        <v>1708</v>
      </c>
      <c r="B3" s="2265"/>
      <c r="C3" s="2265"/>
      <c r="D3" s="2265"/>
      <c r="E3" s="2265"/>
      <c r="F3" s="2265"/>
      <c r="G3" s="2265"/>
      <c r="H3" s="2265"/>
      <c r="I3" s="2265"/>
      <c r="J3" s="2265"/>
      <c r="K3" s="2265"/>
      <c r="L3" s="2265"/>
      <c r="M3" s="2265"/>
      <c r="N3" s="2265"/>
      <c r="O3" s="2265"/>
      <c r="P3" s="2265"/>
      <c r="Q3" s="2265"/>
      <c r="R3" s="2265"/>
    </row>
    <row r="4" spans="1:18" x14ac:dyDescent="0.2">
      <c r="A4" s="2266" t="s">
        <v>1959</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SD 45 DuPage County</v>
      </c>
      <c r="E7" s="135"/>
      <c r="G7" s="136"/>
      <c r="H7" s="137"/>
      <c r="I7" s="137"/>
      <c r="J7" s="137"/>
      <c r="K7" s="137"/>
      <c r="L7"/>
      <c r="M7"/>
      <c r="N7"/>
      <c r="O7"/>
      <c r="P7"/>
    </row>
    <row r="8" spans="1:18" ht="12.75" x14ac:dyDescent="0.2">
      <c r="A8"/>
      <c r="B8"/>
      <c r="C8" s="133" t="s">
        <v>1316</v>
      </c>
      <c r="D8" s="138">
        <f>COVER!A13</f>
        <v>19022045002</v>
      </c>
      <c r="E8" s="139"/>
      <c r="G8"/>
      <c r="H8"/>
      <c r="I8"/>
      <c r="J8"/>
      <c r="K8"/>
      <c r="L8"/>
      <c r="M8"/>
      <c r="N8"/>
      <c r="O8"/>
      <c r="P8"/>
    </row>
    <row r="9" spans="1:18" ht="12.75" x14ac:dyDescent="0.2">
      <c r="A9"/>
      <c r="B9"/>
      <c r="C9" s="133" t="s">
        <v>809</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19849491</v>
      </c>
      <c r="I12" s="1152"/>
      <c r="J12" s="1152"/>
      <c r="K12" s="1153">
        <f>TRUNC((H12/H13*100000),5)/100000</f>
        <v>0.46748123059999996</v>
      </c>
      <c r="L12" s="1154"/>
      <c r="M12" s="101" t="s">
        <v>1339</v>
      </c>
      <c r="N12" s="101"/>
      <c r="O12" s="1155">
        <v>0.35</v>
      </c>
      <c r="P12" s="153"/>
      <c r="Q12" s="153"/>
    </row>
    <row r="13" spans="1:18" s="155" customFormat="1" ht="11.25" x14ac:dyDescent="0.2">
      <c r="A13" s="153"/>
      <c r="B13" s="1149"/>
      <c r="C13" s="2262" t="s">
        <v>1580</v>
      </c>
      <c r="D13" s="2263"/>
      <c r="E13" s="153"/>
      <c r="F13" s="326" t="s">
        <v>910</v>
      </c>
      <c r="G13" s="1150"/>
      <c r="H13" s="1151">
        <f>SUM('Acct Summary 7-8'!C8+'Acct Summary 7-8'!D8+'Acct Summary 7-8'!F8+'Acct Summary 7-8'!I8)+H14</f>
        <v>42460509</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45248056</v>
      </c>
      <c r="I17" s="1152"/>
      <c r="J17" s="1158"/>
      <c r="K17" s="1153">
        <f>TRUNC((H17/H18*100000),5)/100000</f>
        <v>1.0656503434</v>
      </c>
      <c r="L17" s="1154"/>
      <c r="M17" s="1115" t="s">
        <v>1367</v>
      </c>
      <c r="O17" s="1159" t="str">
        <f>IF(AND(O16="2", J20 &gt; 2),"1",IF(AND(O16 = "1", J20 &gt; 2),"2",IF(AND(O16="1", J20 &gt;1),"1","0")))</f>
        <v>0</v>
      </c>
      <c r="P17" s="153"/>
    </row>
    <row r="18" spans="1:18" s="155" customFormat="1" ht="11.25" x14ac:dyDescent="0.2">
      <c r="A18" s="153"/>
      <c r="B18" s="1149"/>
      <c r="C18" s="2262" t="s">
        <v>1572</v>
      </c>
      <c r="D18" s="2263"/>
      <c r="E18" s="153"/>
      <c r="F18" s="1137" t="s">
        <v>911</v>
      </c>
      <c r="G18" s="1150"/>
      <c r="H18" s="1151">
        <f>SUM('Acct Summary 7-8'!C8+'Acct Summary 7-8'!D8+'Acct Summary 7-8'!F8+'Acct Summary 7-8'!I8)+H19</f>
        <v>42460509</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5.5975522</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59" t="s">
        <v>1707</v>
      </c>
      <c r="D24" s="2259"/>
      <c r="E24" s="153"/>
      <c r="F24" s="153" t="s">
        <v>513</v>
      </c>
      <c r="G24" s="1150"/>
      <c r="H24" s="1151">
        <f>SUM('Assets-Liab 5-6'!C4+'Assets-Liab 5-6'!D4+'Assets-Liab 5-6'!F4+'Assets-Liab 5-6'!I4+'Assets-Liab 5-6'!C5+'Assets-Liab 5-6'!D5+'Assets-Liab 5-6'!F5+'Assets-Liab 5-6'!I5)</f>
        <v>38263334</v>
      </c>
      <c r="I24" s="677"/>
      <c r="J24" s="677"/>
      <c r="K24" s="1162">
        <f>TRUNC(((H24/H25*100000)/100000),2)</f>
        <v>304.42</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125689.04444</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f>TRUNC(100-((((H28/H29*100))*100)/100),2)</f>
        <v>100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26551921.052560002</v>
      </c>
      <c r="I29" s="1166"/>
      <c r="J29" s="1166"/>
      <c r="K29" s="1006"/>
      <c r="L29" s="153"/>
      <c r="M29" s="101" t="s">
        <v>1340</v>
      </c>
      <c r="N29" s="101"/>
      <c r="O29" s="1156">
        <f>O27*O28</f>
        <v>0.4</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9"/>
      <c r="C32" s="153" t="s">
        <v>991</v>
      </c>
      <c r="D32" s="153"/>
      <c r="E32" s="153"/>
      <c r="F32" s="153"/>
      <c r="G32" s="1150"/>
      <c r="H32" s="1151">
        <f>'FP Info 3'!H37</f>
        <v>35949274</v>
      </c>
      <c r="I32" s="1160"/>
      <c r="J32" s="1160"/>
      <c r="K32" s="1162">
        <f>TRUNC(100-((((H32/H33*100))*100)/100),2)</f>
        <v>45.49</v>
      </c>
      <c r="L32" s="1154"/>
      <c r="M32" s="101" t="s">
        <v>1339</v>
      </c>
      <c r="N32" s="101"/>
      <c r="O32" s="1172">
        <v>0.1</v>
      </c>
    </row>
    <row r="33" spans="1:17" s="155" customFormat="1" ht="11.25" x14ac:dyDescent="0.2">
      <c r="A33" s="153"/>
      <c r="B33" s="1149"/>
      <c r="C33" s="153" t="s">
        <v>917</v>
      </c>
      <c r="D33" s="153"/>
      <c r="E33" s="153"/>
      <c r="F33" s="153"/>
      <c r="G33" s="1150"/>
      <c r="H33" s="1151">
        <f>IF('FP Info 3'!H31="Enter X in a or b"," ",'FP Info 3'!H31)</f>
        <v>65954444.259000003</v>
      </c>
      <c r="I33" s="1160"/>
      <c r="J33" s="1160"/>
      <c r="K33" s="1151"/>
      <c r="L33" s="153"/>
      <c r="M33" s="1173" t="s">
        <v>1340</v>
      </c>
      <c r="N33" s="1173"/>
      <c r="O33" s="1172">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F1" colorId="8" zoomScale="110" zoomScaleNormal="110" workbookViewId="0">
      <pane ySplit="2" topLeftCell="A13" activePane="bottomLeft" state="frozen"/>
      <selection activeCell="A12" sqref="A12:F12"/>
      <selection pane="bottomLeft" activeCell="A12" sqref="A12:F1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26595796</v>
      </c>
      <c r="D4" s="409">
        <v>3080218</v>
      </c>
      <c r="E4" s="409">
        <v>2156430</v>
      </c>
      <c r="F4" s="409">
        <v>516523</v>
      </c>
      <c r="G4" s="409">
        <v>2189259</v>
      </c>
      <c r="H4" s="409"/>
      <c r="I4" s="409">
        <v>8070797</v>
      </c>
      <c r="J4" s="433">
        <v>403374</v>
      </c>
      <c r="K4" s="409">
        <v>1043332</v>
      </c>
      <c r="L4" s="409">
        <v>86614</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v>12927430</v>
      </c>
      <c r="D6" s="409">
        <v>1603840</v>
      </c>
      <c r="E6" s="409">
        <v>1336927</v>
      </c>
      <c r="F6" s="409">
        <v>766253</v>
      </c>
      <c r="G6" s="436">
        <v>802628</v>
      </c>
      <c r="H6" s="436"/>
      <c r="I6" s="409"/>
      <c r="J6" s="684">
        <v>191799</v>
      </c>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1567249</v>
      </c>
      <c r="D8" s="433"/>
      <c r="E8" s="433"/>
      <c r="F8" s="433">
        <v>511449</v>
      </c>
      <c r="G8" s="432"/>
      <c r="H8" s="433"/>
      <c r="I8" s="684"/>
      <c r="J8" s="684"/>
      <c r="K8" s="507"/>
      <c r="L8" s="511"/>
      <c r="M8" s="430"/>
      <c r="N8" s="479"/>
    </row>
    <row r="9" spans="1:14" ht="13.5" customHeight="1" x14ac:dyDescent="0.2">
      <c r="A9" s="473" t="s">
        <v>307</v>
      </c>
      <c r="B9" s="39">
        <v>160</v>
      </c>
      <c r="C9" s="1048">
        <v>74567</v>
      </c>
      <c r="D9" s="433">
        <v>10535</v>
      </c>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v>21436</v>
      </c>
      <c r="D11" s="433"/>
      <c r="E11" s="433"/>
      <c r="F11" s="433"/>
      <c r="G11" s="433"/>
      <c r="H11" s="433"/>
      <c r="I11" s="432"/>
      <c r="J11" s="432">
        <v>115915</v>
      </c>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41186478</v>
      </c>
      <c r="D13" s="682">
        <f t="shared" ref="D13:L13" si="0">SUM(D4:D12)</f>
        <v>4694593</v>
      </c>
      <c r="E13" s="682">
        <f t="shared" si="0"/>
        <v>3493357</v>
      </c>
      <c r="F13" s="682">
        <f t="shared" si="0"/>
        <v>1794225</v>
      </c>
      <c r="G13" s="682">
        <f t="shared" si="0"/>
        <v>2991887</v>
      </c>
      <c r="H13" s="682">
        <f t="shared" si="0"/>
        <v>0</v>
      </c>
      <c r="I13" s="682">
        <f t="shared" si="0"/>
        <v>8070797</v>
      </c>
      <c r="J13" s="682">
        <f t="shared" si="0"/>
        <v>711088</v>
      </c>
      <c r="K13" s="682">
        <f t="shared" si="0"/>
        <v>1043332</v>
      </c>
      <c r="L13" s="682">
        <f t="shared" si="0"/>
        <v>86614</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v>1680195</v>
      </c>
      <c r="N16" s="712"/>
    </row>
    <row r="17" spans="1:14" s="697" customFormat="1" ht="12.75" customHeight="1" x14ac:dyDescent="0.2">
      <c r="A17" s="711" t="s">
        <v>1692</v>
      </c>
      <c r="B17" s="539">
        <v>230</v>
      </c>
      <c r="C17" s="504"/>
      <c r="D17" s="504"/>
      <c r="E17" s="504"/>
      <c r="F17" s="504"/>
      <c r="G17" s="504"/>
      <c r="H17" s="504"/>
      <c r="I17" s="504"/>
      <c r="J17" s="504"/>
      <c r="K17" s="504"/>
      <c r="L17" s="504"/>
      <c r="M17" s="433">
        <v>49728106</v>
      </c>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f>2132483+933947</f>
        <v>3066430</v>
      </c>
      <c r="N19" s="712"/>
    </row>
    <row r="20" spans="1:14" s="697" customFormat="1" ht="12.75" customHeight="1" x14ac:dyDescent="0.2">
      <c r="A20" s="711" t="s">
        <v>1695</v>
      </c>
      <c r="B20" s="539">
        <v>260</v>
      </c>
      <c r="C20" s="504"/>
      <c r="D20" s="504"/>
      <c r="E20" s="504"/>
      <c r="F20" s="504"/>
      <c r="G20" s="504"/>
      <c r="H20" s="504"/>
      <c r="I20" s="504"/>
      <c r="J20" s="504"/>
      <c r="K20" s="504"/>
      <c r="L20" s="504"/>
      <c r="M20" s="433">
        <v>3062520</v>
      </c>
      <c r="N20" s="712"/>
    </row>
    <row r="21" spans="1:14" s="697" customFormat="1" ht="12.75" customHeight="1" x14ac:dyDescent="0.2">
      <c r="A21" s="711" t="s">
        <v>1696</v>
      </c>
      <c r="B21" s="539">
        <v>340</v>
      </c>
      <c r="C21" s="504"/>
      <c r="D21" s="504"/>
      <c r="E21" s="504"/>
      <c r="F21" s="504"/>
      <c r="G21" s="504"/>
      <c r="H21" s="504"/>
      <c r="I21" s="504"/>
      <c r="J21" s="504"/>
      <c r="K21" s="504"/>
      <c r="L21" s="504"/>
      <c r="M21" s="713"/>
      <c r="N21" s="433">
        <v>788269</v>
      </c>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35161005</v>
      </c>
    </row>
    <row r="23" spans="1:14" ht="13.5" customHeight="1" thickBot="1" x14ac:dyDescent="0.25">
      <c r="A23" s="461" t="s">
        <v>729</v>
      </c>
      <c r="B23" s="717"/>
      <c r="C23" s="430"/>
      <c r="D23" s="430"/>
      <c r="E23" s="430"/>
      <c r="F23" s="430"/>
      <c r="G23" s="430"/>
      <c r="H23" s="430"/>
      <c r="I23" s="430"/>
      <c r="J23" s="430"/>
      <c r="K23" s="430"/>
      <c r="L23" s="430"/>
      <c r="M23" s="686">
        <f>SUM(M15:M22)</f>
        <v>57537251</v>
      </c>
      <c r="N23" s="686">
        <f>SUM(N21:N22)</f>
        <v>35949274</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f>98701+20877</f>
        <v>119578</v>
      </c>
      <c r="D27" s="433">
        <v>1360485</v>
      </c>
      <c r="E27" s="433"/>
      <c r="F27" s="433">
        <v>2492</v>
      </c>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3194123</v>
      </c>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v>26424366</v>
      </c>
      <c r="D32" s="683">
        <v>3245150</v>
      </c>
      <c r="E32" s="684">
        <v>2705088</v>
      </c>
      <c r="F32" s="684">
        <v>1550408</v>
      </c>
      <c r="G32" s="684">
        <v>1624008</v>
      </c>
      <c r="H32" s="684"/>
      <c r="I32" s="684"/>
      <c r="J32" s="684">
        <v>388079</v>
      </c>
      <c r="K32" s="507"/>
      <c r="L32" s="430"/>
      <c r="M32" s="430"/>
      <c r="N32" s="430"/>
    </row>
    <row r="33" spans="1:14" ht="13.5" customHeight="1" x14ac:dyDescent="0.2">
      <c r="A33" s="622" t="s">
        <v>342</v>
      </c>
      <c r="B33" s="41">
        <v>493</v>
      </c>
      <c r="C33" s="433"/>
      <c r="D33" s="433"/>
      <c r="E33" s="433"/>
      <c r="F33" s="433"/>
      <c r="G33" s="433"/>
      <c r="H33" s="433"/>
      <c r="I33" s="433"/>
      <c r="J33" s="433"/>
      <c r="K33" s="433"/>
      <c r="L33" s="433">
        <v>86614</v>
      </c>
      <c r="M33" s="430"/>
      <c r="N33" s="479"/>
    </row>
    <row r="34" spans="1:14" ht="13.5" customHeight="1" thickBot="1" x14ac:dyDescent="0.25">
      <c r="A34" s="1067" t="s">
        <v>740</v>
      </c>
      <c r="B34" s="718"/>
      <c r="C34" s="1090">
        <f>SUM(C25:C33)</f>
        <v>29738067</v>
      </c>
      <c r="D34" s="1090">
        <f t="shared" ref="D34:K34" si="1">SUM(D25:D33)</f>
        <v>4605635</v>
      </c>
      <c r="E34" s="1090">
        <f t="shared" si="1"/>
        <v>2705088</v>
      </c>
      <c r="F34" s="1090">
        <f t="shared" si="1"/>
        <v>1552900</v>
      </c>
      <c r="G34" s="1090">
        <f t="shared" si="1"/>
        <v>1624008</v>
      </c>
      <c r="H34" s="1090">
        <f t="shared" si="1"/>
        <v>0</v>
      </c>
      <c r="I34" s="1090">
        <f t="shared" si="1"/>
        <v>0</v>
      </c>
      <c r="J34" s="1090">
        <f t="shared" si="1"/>
        <v>388079</v>
      </c>
      <c r="K34" s="1090">
        <f t="shared" si="1"/>
        <v>0</v>
      </c>
      <c r="L34" s="1050">
        <f>SUM(L33)</f>
        <v>86614</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35949274</v>
      </c>
    </row>
    <row r="37" spans="1:14" ht="13.5" thickBot="1" x14ac:dyDescent="0.25">
      <c r="A37" s="461" t="s">
        <v>739</v>
      </c>
      <c r="B37" s="717"/>
      <c r="C37" s="504"/>
      <c r="D37" s="504"/>
      <c r="E37" s="504"/>
      <c r="F37" s="504"/>
      <c r="G37" s="504"/>
      <c r="H37" s="504"/>
      <c r="I37" s="504"/>
      <c r="J37" s="504"/>
      <c r="K37" s="504"/>
      <c r="L37" s="511"/>
      <c r="M37" s="430"/>
      <c r="N37" s="686">
        <f>SUM(N36:N36)</f>
        <v>35949274</v>
      </c>
    </row>
    <row r="38" spans="1:14" customFormat="1" ht="13.5" customHeight="1" thickTop="1" x14ac:dyDescent="0.2">
      <c r="A38" s="621" t="s">
        <v>485</v>
      </c>
      <c r="B38" s="539">
        <v>714</v>
      </c>
      <c r="C38" s="720">
        <v>21436</v>
      </c>
      <c r="D38" s="720"/>
      <c r="E38" s="720">
        <v>788269</v>
      </c>
      <c r="F38" s="720">
        <v>241325</v>
      </c>
      <c r="G38" s="720">
        <v>1367879</v>
      </c>
      <c r="H38" s="720"/>
      <c r="I38" s="720"/>
      <c r="J38" s="719">
        <v>323009</v>
      </c>
      <c r="K38" s="720">
        <v>1043332</v>
      </c>
      <c r="L38" s="1091"/>
      <c r="M38" s="687"/>
      <c r="N38" s="687"/>
    </row>
    <row r="39" spans="1:14" customFormat="1" ht="13.5" customHeight="1" x14ac:dyDescent="0.2">
      <c r="A39" s="621" t="s">
        <v>398</v>
      </c>
      <c r="B39" s="539">
        <v>730</v>
      </c>
      <c r="C39" s="720">
        <v>11426975</v>
      </c>
      <c r="D39" s="720">
        <v>88958</v>
      </c>
      <c r="E39" s="720"/>
      <c r="F39" s="720"/>
      <c r="G39" s="720"/>
      <c r="H39" s="720"/>
      <c r="I39" s="720">
        <v>8070797</v>
      </c>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57537251</v>
      </c>
      <c r="N40" s="687"/>
    </row>
    <row r="41" spans="1:14" ht="13.5" customHeight="1" thickBot="1" x14ac:dyDescent="0.25">
      <c r="A41" s="461" t="s">
        <v>741</v>
      </c>
      <c r="B41" s="452"/>
      <c r="C41" s="482">
        <f>(SUM(C34,C37,C38,C39))</f>
        <v>41186478</v>
      </c>
      <c r="D41" s="482">
        <f t="shared" ref="D41:L41" si="2">SUM(D34,D37,D38:D39)</f>
        <v>4694593</v>
      </c>
      <c r="E41" s="482">
        <f t="shared" si="2"/>
        <v>3493357</v>
      </c>
      <c r="F41" s="482">
        <f t="shared" si="2"/>
        <v>1794225</v>
      </c>
      <c r="G41" s="482">
        <f t="shared" si="2"/>
        <v>2991887</v>
      </c>
      <c r="H41" s="482">
        <f t="shared" si="2"/>
        <v>0</v>
      </c>
      <c r="I41" s="482">
        <f t="shared" si="2"/>
        <v>8070797</v>
      </c>
      <c r="J41" s="482">
        <f t="shared" si="2"/>
        <v>711088</v>
      </c>
      <c r="K41" s="482">
        <f t="shared" si="2"/>
        <v>1043332</v>
      </c>
      <c r="L41" s="482">
        <f t="shared" si="2"/>
        <v>86614</v>
      </c>
      <c r="M41" s="482">
        <f>SUM(M40)</f>
        <v>57537251</v>
      </c>
      <c r="N41" s="482">
        <f>SUM(N37)</f>
        <v>35949274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5" activePane="bottomLeft" state="frozenSplit"/>
      <selection activeCell="A12" sqref="A12:F12"/>
      <selection pane="bottomLeft" activeCell="A12" sqref="A12:F1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27248226</v>
      </c>
      <c r="D4" s="688">
        <f>'Revenues 9-14'!D109</f>
        <v>3482134</v>
      </c>
      <c r="E4" s="688">
        <f>'Revenues 9-14'!E109</f>
        <v>2849781</v>
      </c>
      <c r="F4" s="688">
        <f>'Revenues 9-14'!F109</f>
        <v>1625658</v>
      </c>
      <c r="G4" s="688">
        <f>'Revenues 9-14'!G109</f>
        <v>1715979</v>
      </c>
      <c r="H4" s="688">
        <f>'Revenues 9-14'!H109</f>
        <v>0</v>
      </c>
      <c r="I4" s="688">
        <f>'Revenues 9-14'!I109</f>
        <v>77508</v>
      </c>
      <c r="J4" s="688">
        <f>'Revenues 9-14'!J109</f>
        <v>375170</v>
      </c>
      <c r="K4" s="688">
        <f>'Revenues 9-14'!K109</f>
        <v>10364</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5836134</v>
      </c>
      <c r="D6" s="689">
        <f>'Revenues 9-14'!D173</f>
        <v>300000</v>
      </c>
      <c r="E6" s="689">
        <f>'Revenues 9-14'!E173</f>
        <v>0</v>
      </c>
      <c r="F6" s="689">
        <f>'Revenues 9-14'!F173</f>
        <v>1023001</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2867848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35952208</v>
      </c>
      <c r="D8" s="482">
        <f t="shared" ref="D8:K8" si="0">SUM(D4:D7)</f>
        <v>3782134</v>
      </c>
      <c r="E8" s="482">
        <f t="shared" si="0"/>
        <v>2849781</v>
      </c>
      <c r="F8" s="482">
        <f t="shared" si="0"/>
        <v>2648659</v>
      </c>
      <c r="G8" s="482">
        <f t="shared" si="0"/>
        <v>1715979</v>
      </c>
      <c r="H8" s="482">
        <f t="shared" si="0"/>
        <v>0</v>
      </c>
      <c r="I8" s="482">
        <f t="shared" si="0"/>
        <v>77508</v>
      </c>
      <c r="J8" s="482">
        <f t="shared" si="0"/>
        <v>375170</v>
      </c>
      <c r="K8" s="482">
        <f t="shared" si="0"/>
        <v>10364</v>
      </c>
      <c r="L8" s="38"/>
    </row>
    <row r="9" spans="1:13" ht="15" thickTop="1" x14ac:dyDescent="0.2">
      <c r="A9" s="1010" t="s">
        <v>343</v>
      </c>
      <c r="B9" s="453">
        <v>3998</v>
      </c>
      <c r="C9" s="415">
        <v>17446304</v>
      </c>
      <c r="D9" s="486"/>
      <c r="E9" s="415"/>
      <c r="F9" s="415"/>
      <c r="G9" s="693"/>
      <c r="H9" s="415"/>
      <c r="I9" s="491" t="s">
        <v>1365</v>
      </c>
      <c r="J9" s="432"/>
      <c r="K9" s="415"/>
      <c r="L9" s="38"/>
    </row>
    <row r="10" spans="1:13" s="47" customFormat="1" ht="13.5" thickBot="1" x14ac:dyDescent="0.25">
      <c r="A10" s="461" t="s">
        <v>1369</v>
      </c>
      <c r="B10" s="454"/>
      <c r="C10" s="482">
        <f>SUM(C8:C9)</f>
        <v>53398512</v>
      </c>
      <c r="D10" s="482">
        <f t="shared" ref="D10:K10" si="1">SUM(D8:D9)</f>
        <v>3782134</v>
      </c>
      <c r="E10" s="482">
        <f t="shared" si="1"/>
        <v>2849781</v>
      </c>
      <c r="F10" s="482">
        <f t="shared" si="1"/>
        <v>2648659</v>
      </c>
      <c r="G10" s="482">
        <f t="shared" si="1"/>
        <v>1715979</v>
      </c>
      <c r="H10" s="482">
        <f t="shared" si="1"/>
        <v>0</v>
      </c>
      <c r="I10" s="482">
        <f t="shared" si="1"/>
        <v>77508</v>
      </c>
      <c r="J10" s="482">
        <f t="shared" si="1"/>
        <v>375170</v>
      </c>
      <c r="K10" s="482">
        <f t="shared" si="1"/>
        <v>10364</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22309135</v>
      </c>
      <c r="D12" s="495" t="s">
        <v>1365</v>
      </c>
      <c r="E12" s="430" t="s">
        <v>1365</v>
      </c>
      <c r="F12" s="430" t="s">
        <v>1365</v>
      </c>
      <c r="G12" s="688">
        <f>'Expenditures 15-22'!K223</f>
        <v>574184</v>
      </c>
      <c r="H12" s="428"/>
      <c r="I12" s="430" t="s">
        <v>1365</v>
      </c>
      <c r="J12" s="430" t="s">
        <v>1365</v>
      </c>
      <c r="K12" s="428" t="s">
        <v>1365</v>
      </c>
      <c r="L12" s="38"/>
    </row>
    <row r="13" spans="1:13" x14ac:dyDescent="0.2">
      <c r="A13" s="727" t="s">
        <v>525</v>
      </c>
      <c r="B13" s="293">
        <v>2000</v>
      </c>
      <c r="C13" s="689">
        <f>'Expenditures 15-22'!K74</f>
        <v>12022960</v>
      </c>
      <c r="D13" s="689">
        <f>'Expenditures 15-22'!K129</f>
        <v>7029531</v>
      </c>
      <c r="E13" s="479" t="s">
        <v>1365</v>
      </c>
      <c r="F13" s="689">
        <f>'Expenditures 15-22'!K178</f>
        <v>2348698</v>
      </c>
      <c r="G13" s="689">
        <f>'Expenditures 15-22'!K273</f>
        <v>832144</v>
      </c>
      <c r="H13" s="689">
        <f>'Expenditures 15-22'!K296</f>
        <v>0</v>
      </c>
      <c r="I13" s="430" t="s">
        <v>1365</v>
      </c>
      <c r="J13" s="742">
        <f>'Expenditures 15-22'!K323</f>
        <v>340574</v>
      </c>
      <c r="K13" s="694">
        <f>'Expenditures 15-22'!K341</f>
        <v>0</v>
      </c>
      <c r="L13" s="38"/>
    </row>
    <row r="14" spans="1:13" x14ac:dyDescent="0.2">
      <c r="A14" s="727" t="s">
        <v>517</v>
      </c>
      <c r="B14" s="293">
        <v>3000</v>
      </c>
      <c r="C14" s="689">
        <f>'Expenditures 15-22'!K75</f>
        <v>83937</v>
      </c>
      <c r="D14" s="689">
        <f>'Expenditures 15-22'!K130</f>
        <v>0</v>
      </c>
      <c r="E14" s="495" t="s">
        <v>1365</v>
      </c>
      <c r="F14" s="689">
        <f>'Expenditures 15-22'!K179</f>
        <v>0</v>
      </c>
      <c r="G14" s="689">
        <f>'Expenditures 15-22'!K274</f>
        <v>5591</v>
      </c>
      <c r="H14" s="487"/>
      <c r="I14" s="430" t="s">
        <v>1365</v>
      </c>
      <c r="J14" s="430" t="s">
        <v>1365</v>
      </c>
      <c r="K14" s="487" t="s">
        <v>1365</v>
      </c>
      <c r="L14" s="38"/>
    </row>
    <row r="15" spans="1:13" x14ac:dyDescent="0.2">
      <c r="A15" s="727" t="s">
        <v>113</v>
      </c>
      <c r="B15" s="293">
        <v>4000</v>
      </c>
      <c r="C15" s="689">
        <f>'Expenditures 15-22'!K102</f>
        <v>1453381</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414</v>
      </c>
      <c r="D16" s="689">
        <f>'Expenditures 15-22'!K148</f>
        <v>0</v>
      </c>
      <c r="E16" s="689">
        <f>'Expenditures 15-22'!K166</f>
        <v>2751631</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35869827</v>
      </c>
      <c r="D17" s="482">
        <f t="shared" si="2"/>
        <v>7029531</v>
      </c>
      <c r="E17" s="482">
        <f t="shared" si="2"/>
        <v>2751631</v>
      </c>
      <c r="F17" s="482">
        <f t="shared" si="2"/>
        <v>2348698</v>
      </c>
      <c r="G17" s="482">
        <f t="shared" si="2"/>
        <v>1411919</v>
      </c>
      <c r="H17" s="482">
        <f t="shared" si="2"/>
        <v>0</v>
      </c>
      <c r="I17" s="430"/>
      <c r="J17" s="482">
        <f>SUM(J12:J16)</f>
        <v>340574</v>
      </c>
      <c r="K17" s="482">
        <f>SUM(K12:K16)</f>
        <v>0</v>
      </c>
      <c r="L17" s="38"/>
    </row>
    <row r="18" spans="1:12" ht="15" customHeight="1" thickTop="1" x14ac:dyDescent="0.2">
      <c r="A18" s="1011" t="s">
        <v>1298</v>
      </c>
      <c r="B18" s="258">
        <v>4180</v>
      </c>
      <c r="C18" s="688">
        <f t="shared" ref="C18:H18" si="3">C9</f>
        <v>17446304</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53316131</v>
      </c>
      <c r="D19" s="482">
        <f t="shared" si="4"/>
        <v>7029531</v>
      </c>
      <c r="E19" s="482">
        <f t="shared" si="4"/>
        <v>2751631</v>
      </c>
      <c r="F19" s="482">
        <f t="shared" si="4"/>
        <v>2348698</v>
      </c>
      <c r="G19" s="482">
        <f t="shared" si="4"/>
        <v>1411919</v>
      </c>
      <c r="H19" s="482">
        <f t="shared" si="4"/>
        <v>0</v>
      </c>
      <c r="I19" s="430"/>
      <c r="J19" s="482">
        <f>SUM(J17:J18)</f>
        <v>340574</v>
      </c>
      <c r="K19" s="482">
        <f>SUM(K17:K18)</f>
        <v>0</v>
      </c>
      <c r="L19" s="38"/>
    </row>
    <row r="20" spans="1:12" ht="27" thickTop="1" thickBot="1" x14ac:dyDescent="0.25">
      <c r="A20" s="455" t="s">
        <v>1299</v>
      </c>
      <c r="B20" s="456"/>
      <c r="C20" s="1009">
        <f>C8-C17</f>
        <v>82381</v>
      </c>
      <c r="D20" s="1009">
        <f t="shared" ref="D20:K20" si="5">D8-D17</f>
        <v>-3247397</v>
      </c>
      <c r="E20" s="1009">
        <f t="shared" si="5"/>
        <v>98150</v>
      </c>
      <c r="F20" s="1009">
        <f t="shared" si="5"/>
        <v>299961</v>
      </c>
      <c r="G20" s="1009">
        <f t="shared" si="5"/>
        <v>304060</v>
      </c>
      <c r="H20" s="1009">
        <f t="shared" si="5"/>
        <v>0</v>
      </c>
      <c r="I20" s="1009">
        <f t="shared" si="5"/>
        <v>77508</v>
      </c>
      <c r="J20" s="1009">
        <f t="shared" si="5"/>
        <v>34596</v>
      </c>
      <c r="K20" s="1009">
        <f t="shared" si="5"/>
        <v>10364</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v>2475946</v>
      </c>
      <c r="E25" s="433"/>
      <c r="F25" s="433"/>
      <c r="G25" s="433"/>
      <c r="H25" s="433"/>
      <c r="I25" s="504"/>
      <c r="J25" s="433"/>
      <c r="K25" s="433"/>
      <c r="L25" s="501"/>
    </row>
    <row r="26" spans="1:12" s="697" customFormat="1" ht="13.5" customHeight="1" x14ac:dyDescent="0.2">
      <c r="A26" s="1013" t="s">
        <v>198</v>
      </c>
      <c r="B26" s="539">
        <v>7120</v>
      </c>
      <c r="C26" s="433">
        <v>77507</v>
      </c>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v>2881</v>
      </c>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v>6630000</v>
      </c>
      <c r="F33" s="433"/>
      <c r="G33" s="504"/>
      <c r="H33" s="433"/>
      <c r="I33" s="433"/>
      <c r="J33" s="433"/>
      <c r="K33" s="433"/>
      <c r="L33" s="501"/>
    </row>
    <row r="34" spans="1:12" s="697" customFormat="1" x14ac:dyDescent="0.2">
      <c r="A34" s="1013" t="s">
        <v>1160</v>
      </c>
      <c r="B34" s="700">
        <v>7220</v>
      </c>
      <c r="C34" s="433"/>
      <c r="D34" s="433"/>
      <c r="E34" s="433">
        <v>49106</v>
      </c>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77507</v>
      </c>
      <c r="D44" s="685">
        <f t="shared" ref="D44:K44" si="6">SUM(D24:D43)</f>
        <v>2478827</v>
      </c>
      <c r="E44" s="685">
        <f t="shared" si="6"/>
        <v>6679106</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2475946</v>
      </c>
      <c r="J47" s="504"/>
      <c r="K47" s="504"/>
      <c r="L47" s="706"/>
    </row>
    <row r="48" spans="1:12" s="697" customFormat="1" ht="14.25" x14ac:dyDescent="0.2">
      <c r="A48" s="1015" t="s">
        <v>1684</v>
      </c>
      <c r="B48" s="539">
        <v>8120</v>
      </c>
      <c r="C48" s="511"/>
      <c r="D48" s="511"/>
      <c r="E48" s="504"/>
      <c r="F48" s="511"/>
      <c r="G48" s="504"/>
      <c r="H48" s="504"/>
      <c r="I48" s="742">
        <f>SUM(C26:H26,J26,K26)</f>
        <v>77507</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v>2881</v>
      </c>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f>6543249+135857</f>
        <v>6679106</v>
      </c>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6681987</v>
      </c>
      <c r="F76" s="685">
        <f t="shared" si="7"/>
        <v>0</v>
      </c>
      <c r="G76" s="685">
        <f t="shared" si="7"/>
        <v>0</v>
      </c>
      <c r="H76" s="685">
        <f t="shared" si="7"/>
        <v>0</v>
      </c>
      <c r="I76" s="685">
        <f t="shared" si="7"/>
        <v>2553453</v>
      </c>
      <c r="J76" s="685">
        <f t="shared" si="7"/>
        <v>0</v>
      </c>
      <c r="K76" s="685">
        <f t="shared" si="7"/>
        <v>0</v>
      </c>
      <c r="L76" s="501"/>
    </row>
    <row r="77" spans="1:12" ht="14.25" thickTop="1" thickBot="1" x14ac:dyDescent="0.25">
      <c r="A77" s="1018" t="s">
        <v>1377</v>
      </c>
      <c r="B77" s="703"/>
      <c r="C77" s="441">
        <f t="shared" ref="C77:K77" si="8">C44-C76</f>
        <v>77507</v>
      </c>
      <c r="D77" s="441">
        <f t="shared" si="8"/>
        <v>2478827</v>
      </c>
      <c r="E77" s="441">
        <f t="shared" si="8"/>
        <v>-2881</v>
      </c>
      <c r="F77" s="441">
        <f t="shared" si="8"/>
        <v>0</v>
      </c>
      <c r="G77" s="441">
        <f t="shared" si="8"/>
        <v>0</v>
      </c>
      <c r="H77" s="441">
        <f t="shared" si="8"/>
        <v>0</v>
      </c>
      <c r="I77" s="441">
        <f t="shared" si="8"/>
        <v>-2553453</v>
      </c>
      <c r="J77" s="441">
        <f t="shared" si="8"/>
        <v>0</v>
      </c>
      <c r="K77" s="441">
        <f t="shared" si="8"/>
        <v>0</v>
      </c>
      <c r="L77" s="38"/>
    </row>
    <row r="78" spans="1:12" ht="29.25" customHeight="1" thickTop="1" thickBot="1" x14ac:dyDescent="0.25">
      <c r="A78" s="2269" t="s">
        <v>681</v>
      </c>
      <c r="B78" s="2270"/>
      <c r="C78" s="440">
        <f t="shared" ref="C78:K78" si="9">C20+C77</f>
        <v>159888</v>
      </c>
      <c r="D78" s="440">
        <f t="shared" si="9"/>
        <v>-768570</v>
      </c>
      <c r="E78" s="440">
        <f t="shared" si="9"/>
        <v>95269</v>
      </c>
      <c r="F78" s="440">
        <f t="shared" si="9"/>
        <v>299961</v>
      </c>
      <c r="G78" s="440">
        <f t="shared" si="9"/>
        <v>304060</v>
      </c>
      <c r="H78" s="440">
        <f t="shared" si="9"/>
        <v>0</v>
      </c>
      <c r="I78" s="440">
        <f t="shared" si="9"/>
        <v>-2475945</v>
      </c>
      <c r="J78" s="440">
        <f t="shared" si="9"/>
        <v>34596</v>
      </c>
      <c r="K78" s="440">
        <f t="shared" si="9"/>
        <v>10364</v>
      </c>
      <c r="L78" s="502"/>
    </row>
    <row r="79" spans="1:12" ht="13.5" thickTop="1" x14ac:dyDescent="0.2">
      <c r="A79" s="813" t="s">
        <v>1954</v>
      </c>
      <c r="B79" s="457"/>
      <c r="C79" s="432">
        <v>11288523</v>
      </c>
      <c r="D79" s="696">
        <v>857528</v>
      </c>
      <c r="E79" s="696">
        <v>693000</v>
      </c>
      <c r="F79" s="696">
        <v>-58636</v>
      </c>
      <c r="G79" s="696">
        <v>1063819</v>
      </c>
      <c r="H79" s="696"/>
      <c r="I79" s="696">
        <v>10546742</v>
      </c>
      <c r="J79" s="696">
        <v>288413</v>
      </c>
      <c r="K79" s="696">
        <v>1032968</v>
      </c>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11448411</v>
      </c>
      <c r="D81" s="482">
        <f>SUM(D78:D80)</f>
        <v>88958</v>
      </c>
      <c r="E81" s="482">
        <f t="shared" ref="E81:K81" si="10">SUM(E78:E80)</f>
        <v>788269</v>
      </c>
      <c r="F81" s="482">
        <f t="shared" si="10"/>
        <v>241325</v>
      </c>
      <c r="G81" s="482">
        <f t="shared" si="10"/>
        <v>1367879</v>
      </c>
      <c r="H81" s="482">
        <f t="shared" si="10"/>
        <v>0</v>
      </c>
      <c r="I81" s="482">
        <f t="shared" si="10"/>
        <v>8070797</v>
      </c>
      <c r="J81" s="482">
        <f t="shared" si="10"/>
        <v>323009</v>
      </c>
      <c r="K81" s="482">
        <f t="shared" si="10"/>
        <v>1043332</v>
      </c>
      <c r="L81" s="38"/>
    </row>
    <row r="82" spans="1:12" ht="0.75" customHeight="1" thickTop="1" thickBot="1" x14ac:dyDescent="0.25">
      <c r="A82" s="625" t="s">
        <v>399</v>
      </c>
      <c r="B82" s="623"/>
      <c r="C82" s="1127">
        <f>(C81-C79)</f>
        <v>159888</v>
      </c>
      <c r="D82" s="1127">
        <f t="shared" ref="D82:K82" si="11">(D81-D79)</f>
        <v>-768570</v>
      </c>
      <c r="E82" s="1127">
        <f t="shared" si="11"/>
        <v>95269</v>
      </c>
      <c r="F82" s="1127">
        <f t="shared" si="11"/>
        <v>299961</v>
      </c>
      <c r="G82" s="1127">
        <f t="shared" si="11"/>
        <v>304060</v>
      </c>
      <c r="H82" s="1127">
        <f t="shared" si="11"/>
        <v>0</v>
      </c>
      <c r="I82" s="1127">
        <f t="shared" si="11"/>
        <v>-2475945</v>
      </c>
      <c r="J82" s="1127">
        <f t="shared" si="11"/>
        <v>34596</v>
      </c>
      <c r="K82" s="1127">
        <f t="shared" si="11"/>
        <v>10364</v>
      </c>
    </row>
    <row r="83" spans="1:12" ht="14.25" hidden="1" thickTop="1" thickBot="1" x14ac:dyDescent="0.25">
      <c r="A83" s="722" t="s">
        <v>400</v>
      </c>
      <c r="B83" s="624"/>
      <c r="C83" s="1128">
        <f>C82/C81</f>
        <v>1.3965955624758756E-2</v>
      </c>
      <c r="D83" s="1128">
        <f t="shared" ref="D83:K83" si="12">D82/D81</f>
        <v>-8.6396951370309587</v>
      </c>
      <c r="E83" s="1128">
        <f t="shared" si="12"/>
        <v>0.12085848866313403</v>
      </c>
      <c r="F83" s="1128">
        <f t="shared" si="12"/>
        <v>1.2429752408577643</v>
      </c>
      <c r="G83" s="1128">
        <f t="shared" si="12"/>
        <v>0.22228574311031896</v>
      </c>
      <c r="H83" s="1128" t="e">
        <f t="shared" si="12"/>
        <v>#DIV/0!</v>
      </c>
      <c r="I83" s="1128">
        <f t="shared" si="12"/>
        <v>-0.30677825250715635</v>
      </c>
      <c r="J83" s="1128">
        <f t="shared" si="12"/>
        <v>0.10710537477283914</v>
      </c>
      <c r="K83" s="1128">
        <f t="shared" si="12"/>
        <v>9.9335590205227101E-3</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7" activePane="bottomLeft" state="frozen"/>
      <selection activeCell="A12" sqref="A12:F12"/>
      <selection pane="bottomLeft" activeCell="A12" sqref="A12:F1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1872</v>
      </c>
      <c r="B1" s="75"/>
      <c r="C1" s="56" t="s">
        <v>493</v>
      </c>
      <c r="D1" s="56" t="s">
        <v>494</v>
      </c>
      <c r="E1" s="56" t="s">
        <v>495</v>
      </c>
      <c r="F1" s="56" t="s">
        <v>496</v>
      </c>
      <c r="G1" s="56" t="s">
        <v>497</v>
      </c>
      <c r="H1" s="56" t="s">
        <v>498</v>
      </c>
      <c r="I1" s="56" t="s">
        <v>499</v>
      </c>
      <c r="J1" s="56" t="s">
        <v>500</v>
      </c>
      <c r="K1" s="56" t="s">
        <v>855</v>
      </c>
    </row>
    <row r="2" spans="1:12" ht="36" x14ac:dyDescent="0.2">
      <c r="A2" s="227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v>26263016</v>
      </c>
      <c r="D5" s="415">
        <v>3052104</v>
      </c>
      <c r="E5" s="409">
        <v>2846537</v>
      </c>
      <c r="F5" s="799">
        <v>1570936</v>
      </c>
      <c r="G5" s="409">
        <v>1245977</v>
      </c>
      <c r="H5" s="409"/>
      <c r="I5" s="409"/>
      <c r="J5" s="433">
        <v>373435</v>
      </c>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v>238229</v>
      </c>
      <c r="D7" s="409"/>
      <c r="E7" s="430"/>
      <c r="F7" s="433"/>
      <c r="G7" s="433"/>
      <c r="H7" s="433"/>
      <c r="I7" s="430"/>
      <c r="J7" s="430"/>
      <c r="K7" s="430"/>
    </row>
    <row r="8" spans="1:12" x14ac:dyDescent="0.2">
      <c r="A8" s="904" t="s">
        <v>475</v>
      </c>
      <c r="B8" s="39">
        <v>1150</v>
      </c>
      <c r="C8" s="478"/>
      <c r="D8" s="478"/>
      <c r="E8" s="504"/>
      <c r="F8" s="504"/>
      <c r="G8" s="415">
        <v>348299</v>
      </c>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26501245</v>
      </c>
      <c r="D12" s="481">
        <f t="shared" si="0"/>
        <v>3052104</v>
      </c>
      <c r="E12" s="481">
        <f t="shared" si="0"/>
        <v>2846537</v>
      </c>
      <c r="F12" s="481">
        <f t="shared" si="0"/>
        <v>1570936</v>
      </c>
      <c r="G12" s="481">
        <f t="shared" si="0"/>
        <v>1594276</v>
      </c>
      <c r="H12" s="481">
        <f t="shared" si="0"/>
        <v>0</v>
      </c>
      <c r="I12" s="481">
        <f t="shared" si="0"/>
        <v>0</v>
      </c>
      <c r="J12" s="481">
        <f t="shared" si="0"/>
        <v>373435</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v>170810</v>
      </c>
      <c r="E16" s="409"/>
      <c r="F16" s="409"/>
      <c r="G16" s="409">
        <v>113873</v>
      </c>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170810</v>
      </c>
      <c r="E18" s="484">
        <f t="shared" si="1"/>
        <v>0</v>
      </c>
      <c r="F18" s="484">
        <f t="shared" si="1"/>
        <v>0</v>
      </c>
      <c r="G18" s="484">
        <f t="shared" si="1"/>
        <v>113873</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v>850</v>
      </c>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850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v>34826</v>
      </c>
      <c r="G43" s="430"/>
      <c r="H43" s="430"/>
      <c r="I43" s="430"/>
      <c r="J43" s="430"/>
      <c r="K43" s="430"/>
    </row>
    <row r="44" spans="1:11" ht="12.75" customHeight="1" x14ac:dyDescent="0.2">
      <c r="A44" s="904" t="s">
        <v>443</v>
      </c>
      <c r="B44" s="39">
        <v>1413</v>
      </c>
      <c r="C44" s="430"/>
      <c r="D44" s="430"/>
      <c r="E44" s="430"/>
      <c r="F44" s="409">
        <v>17321</v>
      </c>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52147</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74870</v>
      </c>
      <c r="D65" s="409">
        <v>1619</v>
      </c>
      <c r="E65" s="409">
        <v>3244</v>
      </c>
      <c r="F65" s="433">
        <v>2575</v>
      </c>
      <c r="G65" s="409">
        <v>7830</v>
      </c>
      <c r="H65" s="409"/>
      <c r="I65" s="409">
        <v>77508</v>
      </c>
      <c r="J65" s="433">
        <v>1735</v>
      </c>
      <c r="K65" s="409">
        <v>10364</v>
      </c>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74870</v>
      </c>
      <c r="D67" s="482">
        <f t="shared" ref="D67:K67" si="2">SUM(D65:D66)</f>
        <v>1619</v>
      </c>
      <c r="E67" s="482">
        <f t="shared" si="2"/>
        <v>3244</v>
      </c>
      <c r="F67" s="482">
        <f t="shared" si="2"/>
        <v>2575</v>
      </c>
      <c r="G67" s="482">
        <f t="shared" si="2"/>
        <v>7830</v>
      </c>
      <c r="H67" s="482">
        <f t="shared" si="2"/>
        <v>0</v>
      </c>
      <c r="I67" s="482">
        <f t="shared" si="2"/>
        <v>77508</v>
      </c>
      <c r="J67" s="482">
        <f t="shared" si="2"/>
        <v>1735</v>
      </c>
      <c r="K67" s="482">
        <f t="shared" si="2"/>
        <v>10364</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v>206105</v>
      </c>
      <c r="D69" s="430"/>
      <c r="E69" s="430"/>
      <c r="F69" s="430"/>
      <c r="G69" s="430"/>
      <c r="H69" s="430"/>
      <c r="I69" s="430"/>
      <c r="J69" s="430"/>
      <c r="K69" s="430"/>
    </row>
    <row r="70" spans="1:11" ht="12.75" customHeight="1" x14ac:dyDescent="0.2">
      <c r="A70" s="904" t="s">
        <v>1156</v>
      </c>
      <c r="B70" s="39">
        <v>1612</v>
      </c>
      <c r="C70" s="480">
        <v>128</v>
      </c>
      <c r="D70" s="430"/>
      <c r="E70" s="430"/>
      <c r="F70" s="430"/>
      <c r="G70" s="430"/>
      <c r="H70" s="430"/>
      <c r="I70" s="430"/>
      <c r="J70" s="430"/>
      <c r="K70" s="430"/>
    </row>
    <row r="71" spans="1:11" ht="12.75" customHeight="1" x14ac:dyDescent="0.2">
      <c r="A71" s="904" t="s">
        <v>310</v>
      </c>
      <c r="B71" s="39">
        <v>1613</v>
      </c>
      <c r="C71" s="480">
        <v>7624</v>
      </c>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v>1092</v>
      </c>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214949</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v>13827</v>
      </c>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35458</v>
      </c>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v>13918</v>
      </c>
      <c r="D81" s="409"/>
      <c r="E81" s="430"/>
      <c r="F81" s="430"/>
      <c r="G81" s="430"/>
      <c r="H81" s="430"/>
      <c r="I81" s="430"/>
      <c r="J81" s="430"/>
      <c r="K81" s="430"/>
    </row>
    <row r="82" spans="1:11" ht="12.75" customHeight="1" thickBot="1" x14ac:dyDescent="0.25">
      <c r="A82" s="461" t="s">
        <v>275</v>
      </c>
      <c r="B82" s="454"/>
      <c r="C82" s="481">
        <f>SUM(C77:C81)</f>
        <v>63203</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v>148085</v>
      </c>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v>9540</v>
      </c>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157625</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v>83516</v>
      </c>
      <c r="E95" s="428"/>
      <c r="F95" s="428"/>
      <c r="G95" s="428"/>
      <c r="H95" s="428"/>
      <c r="I95" s="428"/>
      <c r="J95" s="428"/>
      <c r="K95" s="428"/>
    </row>
    <row r="96" spans="1:11" ht="12.75" customHeight="1" x14ac:dyDescent="0.2">
      <c r="A96" s="904" t="s">
        <v>450</v>
      </c>
      <c r="B96" s="39">
        <v>1920</v>
      </c>
      <c r="C96" s="480">
        <v>10043</v>
      </c>
      <c r="D96" s="480">
        <v>46425</v>
      </c>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61762</v>
      </c>
      <c r="D99" s="409">
        <v>191</v>
      </c>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163679</v>
      </c>
      <c r="D107" s="409">
        <f>122313+5156</f>
        <v>127469</v>
      </c>
      <c r="E107" s="409"/>
      <c r="F107" s="409"/>
      <c r="G107" s="409"/>
      <c r="H107" s="409"/>
      <c r="I107" s="409"/>
      <c r="J107" s="433"/>
      <c r="K107" s="409"/>
    </row>
    <row r="108" spans="1:12" ht="12.75" customHeight="1" thickBot="1" x14ac:dyDescent="0.25">
      <c r="A108" s="461" t="s">
        <v>566</v>
      </c>
      <c r="B108" s="731"/>
      <c r="C108" s="481">
        <f>SUM(C95:C107)</f>
        <v>235484</v>
      </c>
      <c r="D108" s="481">
        <f t="shared" ref="D108:K108" si="3">SUM(D95:D107)</f>
        <v>257601</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27248226</v>
      </c>
      <c r="D109" s="490">
        <f t="shared" si="4"/>
        <v>3482134</v>
      </c>
      <c r="E109" s="490">
        <f t="shared" si="4"/>
        <v>2849781</v>
      </c>
      <c r="F109" s="490">
        <f t="shared" si="4"/>
        <v>1625658</v>
      </c>
      <c r="G109" s="490">
        <f t="shared" si="4"/>
        <v>1715979</v>
      </c>
      <c r="H109" s="490">
        <f t="shared" si="4"/>
        <v>0</v>
      </c>
      <c r="I109" s="490">
        <f t="shared" si="4"/>
        <v>77508</v>
      </c>
      <c r="J109" s="490">
        <f t="shared" si="4"/>
        <v>375170</v>
      </c>
      <c r="K109" s="440">
        <f t="shared" si="4"/>
        <v>10364</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v>3543271</v>
      </c>
      <c r="D117" s="415">
        <v>300000</v>
      </c>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3543271</v>
      </c>
      <c r="D121" s="481">
        <f t="shared" si="5"/>
        <v>300000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v>226111</v>
      </c>
      <c r="D124" s="489"/>
      <c r="E124" s="430"/>
      <c r="F124" s="799"/>
      <c r="G124" s="430"/>
      <c r="H124" s="430"/>
      <c r="I124" s="430"/>
      <c r="J124" s="430"/>
      <c r="K124" s="430"/>
    </row>
    <row r="125" spans="1:11" ht="12.75" customHeight="1" x14ac:dyDescent="0.2">
      <c r="A125" s="904" t="s">
        <v>1772</v>
      </c>
      <c r="B125" s="261">
        <v>3105</v>
      </c>
      <c r="C125" s="409">
        <v>469245</v>
      </c>
      <c r="D125" s="489"/>
      <c r="E125" s="430"/>
      <c r="F125" s="409"/>
      <c r="G125" s="430"/>
      <c r="H125" s="430"/>
      <c r="I125" s="430"/>
      <c r="J125" s="430"/>
      <c r="K125" s="430"/>
    </row>
    <row r="126" spans="1:11" ht="12.75" customHeight="1" x14ac:dyDescent="0.2">
      <c r="A126" s="904" t="s">
        <v>1013</v>
      </c>
      <c r="B126" s="261">
        <v>3110</v>
      </c>
      <c r="C126" s="480">
        <v>952122</v>
      </c>
      <c r="D126" s="409"/>
      <c r="E126" s="430"/>
      <c r="F126" s="409"/>
      <c r="G126" s="430"/>
      <c r="H126" s="430"/>
      <c r="I126" s="430"/>
      <c r="J126" s="430"/>
      <c r="K126" s="430"/>
    </row>
    <row r="127" spans="1:11" ht="12.75" customHeight="1" x14ac:dyDescent="0.2">
      <c r="A127" s="904" t="s">
        <v>111</v>
      </c>
      <c r="B127" s="261">
        <v>3120</v>
      </c>
      <c r="C127" s="409">
        <v>105530</v>
      </c>
      <c r="D127" s="489"/>
      <c r="E127" s="430"/>
      <c r="F127" s="409"/>
      <c r="G127" s="430"/>
      <c r="H127" s="430"/>
      <c r="I127" s="430"/>
      <c r="J127" s="430"/>
      <c r="K127" s="430"/>
    </row>
    <row r="128" spans="1:11" ht="12.75" customHeight="1" x14ac:dyDescent="0.2">
      <c r="A128" s="904" t="s">
        <v>1773</v>
      </c>
      <c r="B128" s="261">
        <v>3130</v>
      </c>
      <c r="C128" s="409">
        <v>3178</v>
      </c>
      <c r="D128" s="489"/>
      <c r="E128" s="430"/>
      <c r="F128" s="409"/>
      <c r="G128" s="430"/>
      <c r="H128" s="430"/>
      <c r="I128" s="430"/>
      <c r="J128" s="430"/>
      <c r="K128" s="430"/>
    </row>
    <row r="129" spans="1:11" ht="12.75" customHeight="1" x14ac:dyDescent="0.2">
      <c r="A129" s="904" t="s">
        <v>143</v>
      </c>
      <c r="B129" s="261">
        <v>3145</v>
      </c>
      <c r="C129" s="409">
        <v>11167</v>
      </c>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1767353</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v>262775</v>
      </c>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262775</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v>7541</v>
      </c>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v>103812</v>
      </c>
      <c r="G151" s="433"/>
      <c r="H151" s="430"/>
      <c r="I151" s="430"/>
      <c r="J151" s="430"/>
      <c r="K151" s="430"/>
    </row>
    <row r="152" spans="1:11" ht="12.75" customHeight="1" x14ac:dyDescent="0.2">
      <c r="A152" s="904" t="s">
        <v>1224</v>
      </c>
      <c r="B152" s="261">
        <v>3510</v>
      </c>
      <c r="C152" s="480"/>
      <c r="D152" s="409"/>
      <c r="E152" s="489"/>
      <c r="F152" s="409">
        <v>919189</v>
      </c>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1023001</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v>255194</v>
      </c>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73" t="s">
        <v>459</v>
      </c>
      <c r="B172" s="2274"/>
      <c r="C172" s="915">
        <f t="shared" ref="C172:K172" si="6">SUM(C131,C140,C144,C145:C149,C154,C155:C170,C171)</f>
        <v>2292863</v>
      </c>
      <c r="D172" s="915">
        <f t="shared" si="6"/>
        <v>0</v>
      </c>
      <c r="E172" s="915">
        <f t="shared" si="6"/>
        <v>0</v>
      </c>
      <c r="F172" s="915">
        <f t="shared" si="6"/>
        <v>1023001</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5836134</v>
      </c>
      <c r="D173" s="490">
        <f>SUM(D121,D172)</f>
        <v>300000</v>
      </c>
      <c r="E173" s="490">
        <f>SUM(E121,E172)</f>
        <v>0</v>
      </c>
      <c r="F173" s="490">
        <f t="shared" ref="F173:K173" si="7">SUM(F121,F172)</f>
        <v>1023001</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75" t="s">
        <v>1864</v>
      </c>
      <c r="B175" s="2276"/>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81" t="s">
        <v>901</v>
      </c>
      <c r="B178" s="2282"/>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9" t="s">
        <v>1865</v>
      </c>
      <c r="B179" s="2280"/>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81" t="s">
        <v>902</v>
      </c>
      <c r="B184" s="2282"/>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9" t="s">
        <v>1866</v>
      </c>
      <c r="B185" s="2280"/>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v>619137</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127682</v>
      </c>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746819</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v>674738</v>
      </c>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674738</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34438</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v>806115</v>
      </c>
      <c r="D220" s="409"/>
      <c r="E220" s="430"/>
      <c r="F220" s="409"/>
      <c r="G220" s="409"/>
      <c r="H220" s="430"/>
      <c r="I220" s="430"/>
      <c r="J220" s="430"/>
      <c r="K220" s="430"/>
    </row>
    <row r="221" spans="1:11" ht="12.75" customHeight="1" x14ac:dyDescent="0.2">
      <c r="A221" s="904" t="s">
        <v>1221</v>
      </c>
      <c r="B221" s="39">
        <v>4625</v>
      </c>
      <c r="C221" s="480">
        <v>96131</v>
      </c>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936684</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v>777</v>
      </c>
      <c r="D263" s="430"/>
      <c r="E263" s="430"/>
      <c r="F263" s="423"/>
      <c r="G263" s="420"/>
      <c r="H263" s="430"/>
      <c r="I263" s="430"/>
      <c r="J263" s="430"/>
      <c r="K263" s="430"/>
    </row>
    <row r="264" spans="1:11" ht="12.75" customHeight="1" thickTop="1" thickBot="1" x14ac:dyDescent="0.25">
      <c r="A264" s="904" t="s">
        <v>1787</v>
      </c>
      <c r="B264" s="39">
        <v>4909</v>
      </c>
      <c r="C264" s="421">
        <v>89621</v>
      </c>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v>126849</v>
      </c>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93048</v>
      </c>
      <c r="D270" s="421"/>
      <c r="E270" s="430"/>
      <c r="F270" s="421"/>
      <c r="G270" s="421"/>
      <c r="H270" s="430"/>
      <c r="I270" s="430"/>
      <c r="J270" s="430"/>
      <c r="K270" s="430"/>
    </row>
    <row r="271" spans="1:11" ht="12.75" customHeight="1" thickTop="1" thickBot="1" x14ac:dyDescent="0.25">
      <c r="A271" s="904" t="s">
        <v>436</v>
      </c>
      <c r="B271" s="39">
        <v>4992</v>
      </c>
      <c r="C271" s="494">
        <v>192112</v>
      </c>
      <c r="D271" s="421"/>
      <c r="E271" s="430"/>
      <c r="F271" s="421"/>
      <c r="G271" s="421"/>
      <c r="H271" s="430"/>
      <c r="I271" s="430"/>
      <c r="J271" s="430"/>
      <c r="K271" s="430"/>
    </row>
    <row r="272" spans="1:11" s="28" customFormat="1" ht="12.75" customHeight="1" thickTop="1" thickBot="1" x14ac:dyDescent="0.25">
      <c r="A272" s="907" t="s">
        <v>78</v>
      </c>
      <c r="B272" s="157">
        <v>4999</v>
      </c>
      <c r="C272" s="494">
        <v>7200</v>
      </c>
      <c r="D272" s="421"/>
      <c r="E272" s="430"/>
      <c r="F272" s="421"/>
      <c r="G272" s="421"/>
      <c r="H272" s="439"/>
      <c r="I272" s="430"/>
      <c r="J272" s="430"/>
      <c r="K272" s="439"/>
    </row>
    <row r="273" spans="1:11" ht="22.5" customHeight="1" thickTop="1" thickBot="1" x14ac:dyDescent="0.25">
      <c r="A273" s="2277" t="s">
        <v>1718</v>
      </c>
      <c r="B273" s="2278"/>
      <c r="C273" s="490">
        <f t="shared" ref="C273:H273" si="10">SUM(C191,C201,C211,C216,C224,C228,C229,C259:C272)</f>
        <v>2867848</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2867848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35952208</v>
      </c>
      <c r="D275" s="490">
        <f t="shared" si="12"/>
        <v>3782134</v>
      </c>
      <c r="E275" s="490">
        <f t="shared" si="12"/>
        <v>2849781</v>
      </c>
      <c r="F275" s="490">
        <f t="shared" si="12"/>
        <v>2648659</v>
      </c>
      <c r="G275" s="490">
        <f t="shared" si="12"/>
        <v>1715979</v>
      </c>
      <c r="H275" s="490">
        <f t="shared" si="12"/>
        <v>0</v>
      </c>
      <c r="I275" s="490">
        <f t="shared" si="12"/>
        <v>77508</v>
      </c>
      <c r="J275" s="490">
        <f t="shared" si="12"/>
        <v>375170</v>
      </c>
      <c r="K275" s="440">
        <f t="shared" si="12"/>
        <v>10364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7" activePane="bottomLeft" state="frozen"/>
      <selection activeCell="A12" sqref="A12:F12"/>
      <selection pane="bottomLeft" activeCell="A12" sqref="A12:F12"/>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71"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3"/>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7" t="s">
        <v>335</v>
      </c>
      <c r="B3" s="2288"/>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f>11716353+147926</f>
        <v>11864279</v>
      </c>
      <c r="D5" s="409">
        <f>727289+3016</f>
        <v>730305</v>
      </c>
      <c r="E5" s="409">
        <v>66926</v>
      </c>
      <c r="F5" s="409">
        <f>532898+39200</f>
        <v>572098</v>
      </c>
      <c r="G5" s="409"/>
      <c r="H5" s="409">
        <v>1819</v>
      </c>
      <c r="I5" s="433">
        <v>7602</v>
      </c>
      <c r="J5" s="433"/>
      <c r="K5" s="411">
        <f>SUM(C5:J5)</f>
        <v>13243029</v>
      </c>
      <c r="L5" s="409">
        <f>14649754+191755</f>
        <v>14841509</v>
      </c>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v>4905872</v>
      </c>
      <c r="D8" s="409">
        <v>378016</v>
      </c>
      <c r="E8" s="409">
        <v>6439</v>
      </c>
      <c r="F8" s="409">
        <v>102966</v>
      </c>
      <c r="G8" s="409"/>
      <c r="H8" s="409"/>
      <c r="I8" s="433">
        <v>1444</v>
      </c>
      <c r="J8" s="433"/>
      <c r="K8" s="411">
        <f t="shared" si="0"/>
        <v>5394737</v>
      </c>
      <c r="L8" s="409">
        <v>5566686</v>
      </c>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v>910935</v>
      </c>
      <c r="D10" s="409">
        <v>49610</v>
      </c>
      <c r="E10" s="409">
        <v>6510</v>
      </c>
      <c r="F10" s="409">
        <v>7996</v>
      </c>
      <c r="G10" s="409"/>
      <c r="H10" s="409"/>
      <c r="I10" s="433"/>
      <c r="J10" s="433"/>
      <c r="K10" s="411">
        <f t="shared" si="0"/>
        <v>975051</v>
      </c>
      <c r="L10" s="409">
        <v>980812</v>
      </c>
    </row>
    <row r="11" spans="1:14" x14ac:dyDescent="0.2">
      <c r="A11" s="1755" t="s">
        <v>1321</v>
      </c>
      <c r="B11" s="266" t="s">
        <v>168</v>
      </c>
      <c r="C11" s="433">
        <v>146273</v>
      </c>
      <c r="D11" s="433">
        <v>22620</v>
      </c>
      <c r="E11" s="433"/>
      <c r="F11" s="433"/>
      <c r="G11" s="433"/>
      <c r="H11" s="433"/>
      <c r="I11" s="433"/>
      <c r="J11" s="433"/>
      <c r="K11" s="411">
        <f t="shared" si="0"/>
        <v>168893</v>
      </c>
      <c r="L11" s="409">
        <v>170289</v>
      </c>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row>
    <row r="14" spans="1:14" x14ac:dyDescent="0.2">
      <c r="A14" s="1755" t="s">
        <v>1117</v>
      </c>
      <c r="B14" s="266">
        <v>1500</v>
      </c>
      <c r="C14" s="409">
        <v>113166</v>
      </c>
      <c r="D14" s="409">
        <v>738</v>
      </c>
      <c r="E14" s="409">
        <v>8510</v>
      </c>
      <c r="F14" s="409"/>
      <c r="G14" s="409"/>
      <c r="H14" s="409">
        <v>2030</v>
      </c>
      <c r="I14" s="433"/>
      <c r="J14" s="433"/>
      <c r="K14" s="411">
        <f t="shared" si="0"/>
        <v>124444</v>
      </c>
      <c r="L14" s="409">
        <v>116473</v>
      </c>
    </row>
    <row r="15" spans="1:14" x14ac:dyDescent="0.2">
      <c r="A15" s="1755" t="s">
        <v>1118</v>
      </c>
      <c r="B15" s="266">
        <v>1600</v>
      </c>
      <c r="C15" s="409">
        <v>95494</v>
      </c>
      <c r="D15" s="409">
        <v>289</v>
      </c>
      <c r="E15" s="409">
        <v>296</v>
      </c>
      <c r="F15" s="409">
        <v>312</v>
      </c>
      <c r="G15" s="409"/>
      <c r="H15" s="409"/>
      <c r="I15" s="433"/>
      <c r="J15" s="433"/>
      <c r="K15" s="411">
        <f t="shared" si="0"/>
        <v>96391</v>
      </c>
      <c r="L15" s="409">
        <v>131500</v>
      </c>
    </row>
    <row r="16" spans="1:14" x14ac:dyDescent="0.2">
      <c r="A16" s="1755" t="s">
        <v>1143</v>
      </c>
      <c r="B16" s="266" t="s">
        <v>492</v>
      </c>
      <c r="C16" s="409">
        <v>266907</v>
      </c>
      <c r="D16" s="409">
        <f>6600-370</f>
        <v>6230</v>
      </c>
      <c r="E16" s="409"/>
      <c r="F16" s="409"/>
      <c r="G16" s="409"/>
      <c r="H16" s="409"/>
      <c r="I16" s="433"/>
      <c r="J16" s="433"/>
      <c r="K16" s="411">
        <f t="shared" si="0"/>
        <v>273137</v>
      </c>
      <c r="L16" s="409">
        <v>285626</v>
      </c>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v>1251685</v>
      </c>
      <c r="D18" s="409">
        <v>144961</v>
      </c>
      <c r="E18" s="409">
        <v>87575</v>
      </c>
      <c r="F18" s="409">
        <v>42023</v>
      </c>
      <c r="G18" s="409"/>
      <c r="H18" s="409"/>
      <c r="I18" s="433"/>
      <c r="J18" s="433"/>
      <c r="K18" s="411">
        <f t="shared" si="0"/>
        <v>1526244</v>
      </c>
      <c r="L18" s="409">
        <v>1475547</v>
      </c>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v>507209</v>
      </c>
      <c r="I22" s="410"/>
      <c r="J22" s="504"/>
      <c r="K22" s="411">
        <f t="shared" si="0"/>
        <v>507209</v>
      </c>
      <c r="L22" s="436">
        <v>472500</v>
      </c>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19554611</v>
      </c>
      <c r="D33" s="412">
        <f t="shared" ref="D33:L33" si="1">SUM(D5:D32)</f>
        <v>1332769</v>
      </c>
      <c r="E33" s="412">
        <f t="shared" si="1"/>
        <v>176256</v>
      </c>
      <c r="F33" s="412">
        <f t="shared" si="1"/>
        <v>725395</v>
      </c>
      <c r="G33" s="412">
        <f t="shared" si="1"/>
        <v>0</v>
      </c>
      <c r="H33" s="412">
        <f t="shared" si="1"/>
        <v>511058</v>
      </c>
      <c r="I33" s="412">
        <f t="shared" si="1"/>
        <v>9046</v>
      </c>
      <c r="J33" s="412">
        <f t="shared" si="1"/>
        <v>0</v>
      </c>
      <c r="K33" s="412">
        <f t="shared" si="1"/>
        <v>22309135</v>
      </c>
      <c r="L33" s="412">
        <f t="shared" si="1"/>
        <v>24040942</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735583</v>
      </c>
      <c r="D36" s="415">
        <v>66290</v>
      </c>
      <c r="E36" s="415">
        <v>377</v>
      </c>
      <c r="F36" s="415">
        <v>8511</v>
      </c>
      <c r="G36" s="415"/>
      <c r="H36" s="415"/>
      <c r="I36" s="433"/>
      <c r="J36" s="433"/>
      <c r="K36" s="411">
        <f t="shared" ref="K36:K41" si="2">SUM(C36:J36)</f>
        <v>810761</v>
      </c>
      <c r="L36" s="409">
        <v>741439</v>
      </c>
    </row>
    <row r="37" spans="1:14" x14ac:dyDescent="0.2">
      <c r="A37" s="1755" t="s">
        <v>1265</v>
      </c>
      <c r="B37" s="266">
        <v>2120</v>
      </c>
      <c r="C37" s="409">
        <v>134386</v>
      </c>
      <c r="D37" s="409">
        <v>16231</v>
      </c>
      <c r="E37" s="409"/>
      <c r="F37" s="409"/>
      <c r="G37" s="409"/>
      <c r="H37" s="409"/>
      <c r="I37" s="433"/>
      <c r="J37" s="433"/>
      <c r="K37" s="411">
        <f t="shared" si="2"/>
        <v>150617</v>
      </c>
      <c r="L37" s="409">
        <v>141428</v>
      </c>
    </row>
    <row r="38" spans="1:14" x14ac:dyDescent="0.2">
      <c r="A38" s="1755" t="s">
        <v>220</v>
      </c>
      <c r="B38" s="266">
        <v>2130</v>
      </c>
      <c r="C38" s="409">
        <v>474925</v>
      </c>
      <c r="D38" s="409">
        <v>31589</v>
      </c>
      <c r="E38" s="409">
        <v>15574</v>
      </c>
      <c r="F38" s="409">
        <v>10317</v>
      </c>
      <c r="G38" s="409"/>
      <c r="H38" s="409"/>
      <c r="I38" s="433"/>
      <c r="J38" s="433"/>
      <c r="K38" s="411">
        <f t="shared" si="2"/>
        <v>532405</v>
      </c>
      <c r="L38" s="409">
        <v>569433</v>
      </c>
    </row>
    <row r="39" spans="1:14" x14ac:dyDescent="0.2">
      <c r="A39" s="1755" t="s">
        <v>221</v>
      </c>
      <c r="B39" s="266">
        <v>2140</v>
      </c>
      <c r="C39" s="409">
        <v>434069</v>
      </c>
      <c r="D39" s="409">
        <v>39554</v>
      </c>
      <c r="E39" s="409">
        <v>220</v>
      </c>
      <c r="F39" s="409">
        <v>2834</v>
      </c>
      <c r="G39" s="409"/>
      <c r="H39" s="409"/>
      <c r="I39" s="433"/>
      <c r="J39" s="433"/>
      <c r="K39" s="411">
        <f t="shared" si="2"/>
        <v>476677</v>
      </c>
      <c r="L39" s="409">
        <v>440599</v>
      </c>
    </row>
    <row r="40" spans="1:14" x14ac:dyDescent="0.2">
      <c r="A40" s="1755" t="s">
        <v>222</v>
      </c>
      <c r="B40" s="266">
        <v>2150</v>
      </c>
      <c r="C40" s="409">
        <v>1002568</v>
      </c>
      <c r="D40" s="409">
        <v>90104</v>
      </c>
      <c r="E40" s="409">
        <v>26671</v>
      </c>
      <c r="F40" s="409">
        <v>4716</v>
      </c>
      <c r="G40" s="409"/>
      <c r="H40" s="409"/>
      <c r="I40" s="433"/>
      <c r="J40" s="433"/>
      <c r="K40" s="411">
        <f t="shared" si="2"/>
        <v>1124059</v>
      </c>
      <c r="L40" s="409">
        <v>1031135</v>
      </c>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2781531</v>
      </c>
      <c r="D42" s="412">
        <f t="shared" ref="D42:L42" si="3">SUM(D36:D41)</f>
        <v>243768</v>
      </c>
      <c r="E42" s="412">
        <f t="shared" si="3"/>
        <v>42842</v>
      </c>
      <c r="F42" s="412">
        <f t="shared" si="3"/>
        <v>26378</v>
      </c>
      <c r="G42" s="412">
        <f t="shared" si="3"/>
        <v>0</v>
      </c>
      <c r="H42" s="412">
        <f t="shared" si="3"/>
        <v>0</v>
      </c>
      <c r="I42" s="412">
        <f t="shared" si="3"/>
        <v>0</v>
      </c>
      <c r="J42" s="412">
        <f t="shared" si="3"/>
        <v>0</v>
      </c>
      <c r="K42" s="412">
        <f t="shared" si="3"/>
        <v>3094519</v>
      </c>
      <c r="L42" s="412">
        <f t="shared" si="3"/>
        <v>2924034</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706301</v>
      </c>
      <c r="D44" s="415">
        <v>46229</v>
      </c>
      <c r="E44" s="415">
        <v>328224</v>
      </c>
      <c r="F44" s="415">
        <v>49648</v>
      </c>
      <c r="G44" s="415"/>
      <c r="H44" s="415">
        <v>2034</v>
      </c>
      <c r="I44" s="433"/>
      <c r="J44" s="433"/>
      <c r="K44" s="417">
        <f>SUM(C44:J44)</f>
        <v>1132436</v>
      </c>
      <c r="L44" s="415">
        <v>1184628</v>
      </c>
    </row>
    <row r="45" spans="1:14" x14ac:dyDescent="0.2">
      <c r="A45" s="1755" t="s">
        <v>956</v>
      </c>
      <c r="B45" s="266">
        <v>2220</v>
      </c>
      <c r="C45" s="409">
        <v>463699</v>
      </c>
      <c r="D45" s="409">
        <v>243847</v>
      </c>
      <c r="E45" s="409"/>
      <c r="F45" s="409">
        <v>31483</v>
      </c>
      <c r="G45" s="409"/>
      <c r="H45" s="409"/>
      <c r="I45" s="433"/>
      <c r="J45" s="433"/>
      <c r="K45" s="417">
        <f>SUM(C45:J45)</f>
        <v>739029</v>
      </c>
      <c r="L45" s="409">
        <v>425114</v>
      </c>
    </row>
    <row r="46" spans="1:14" x14ac:dyDescent="0.2">
      <c r="A46" s="1755" t="s">
        <v>957</v>
      </c>
      <c r="B46" s="266">
        <v>2230</v>
      </c>
      <c r="C46" s="409">
        <v>101823</v>
      </c>
      <c r="D46" s="409">
        <v>19105</v>
      </c>
      <c r="E46" s="409"/>
      <c r="F46" s="409">
        <v>52139</v>
      </c>
      <c r="G46" s="409"/>
      <c r="H46" s="409"/>
      <c r="I46" s="433"/>
      <c r="J46" s="433"/>
      <c r="K46" s="417">
        <f>SUM(C46:J46)</f>
        <v>173067</v>
      </c>
      <c r="L46" s="409">
        <v>175358</v>
      </c>
    </row>
    <row r="47" spans="1:14" ht="12.75" customHeight="1" thickBot="1" x14ac:dyDescent="0.25">
      <c r="A47" s="878" t="s">
        <v>641</v>
      </c>
      <c r="B47" s="465" t="s">
        <v>33</v>
      </c>
      <c r="C47" s="412">
        <f>SUM(C44:C46)</f>
        <v>1271823</v>
      </c>
      <c r="D47" s="412">
        <f t="shared" ref="D47:K47" si="4">SUM(D44:D46)</f>
        <v>309181</v>
      </c>
      <c r="E47" s="412">
        <f t="shared" si="4"/>
        <v>328224</v>
      </c>
      <c r="F47" s="412">
        <f t="shared" si="4"/>
        <v>133270</v>
      </c>
      <c r="G47" s="412">
        <f t="shared" si="4"/>
        <v>0</v>
      </c>
      <c r="H47" s="412">
        <f t="shared" si="4"/>
        <v>2034</v>
      </c>
      <c r="I47" s="412">
        <f t="shared" si="4"/>
        <v>0</v>
      </c>
      <c r="J47" s="412">
        <f t="shared" si="4"/>
        <v>0</v>
      </c>
      <c r="K47" s="412">
        <f t="shared" si="4"/>
        <v>2044532</v>
      </c>
      <c r="L47" s="412">
        <f>SUM(L44:L46)</f>
        <v>1785100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v>88239</v>
      </c>
      <c r="D49" s="415">
        <v>558</v>
      </c>
      <c r="E49" s="415">
        <v>162006</v>
      </c>
      <c r="F49" s="415">
        <v>15478</v>
      </c>
      <c r="G49" s="415"/>
      <c r="H49" s="415">
        <v>21648</v>
      </c>
      <c r="I49" s="433"/>
      <c r="J49" s="433"/>
      <c r="K49" s="417">
        <f>SUM(C49:J49)</f>
        <v>287929</v>
      </c>
      <c r="L49" s="415">
        <v>305868</v>
      </c>
    </row>
    <row r="50" spans="1:14" x14ac:dyDescent="0.2">
      <c r="A50" s="1755" t="s">
        <v>959</v>
      </c>
      <c r="B50" s="266">
        <v>2320</v>
      </c>
      <c r="C50" s="409">
        <v>867215</v>
      </c>
      <c r="D50" s="409">
        <v>338221</v>
      </c>
      <c r="E50" s="409">
        <v>27720</v>
      </c>
      <c r="F50" s="409">
        <v>11904</v>
      </c>
      <c r="G50" s="409"/>
      <c r="H50" s="409">
        <v>3682</v>
      </c>
      <c r="I50" s="433">
        <v>11280</v>
      </c>
      <c r="J50" s="433">
        <v>7804</v>
      </c>
      <c r="K50" s="417">
        <f>SUM(C50:J50)</f>
        <v>1267826</v>
      </c>
      <c r="L50" s="409">
        <v>1237078</v>
      </c>
    </row>
    <row r="51" spans="1:14" x14ac:dyDescent="0.2">
      <c r="A51" s="1755" t="s">
        <v>45</v>
      </c>
      <c r="B51" s="266">
        <v>2330</v>
      </c>
      <c r="C51" s="409"/>
      <c r="D51" s="409"/>
      <c r="E51" s="409">
        <v>8876</v>
      </c>
      <c r="F51" s="409">
        <v>1671</v>
      </c>
      <c r="G51" s="409"/>
      <c r="H51" s="409"/>
      <c r="I51" s="433"/>
      <c r="J51" s="433"/>
      <c r="K51" s="417">
        <f>SUM(C51:J51)</f>
        <v>10547</v>
      </c>
      <c r="L51" s="409">
        <v>11130</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955454</v>
      </c>
      <c r="D53" s="412">
        <f t="shared" ref="D53:L53" si="5">SUM(D49:D52)</f>
        <v>338779</v>
      </c>
      <c r="E53" s="412">
        <f t="shared" si="5"/>
        <v>198602</v>
      </c>
      <c r="F53" s="412">
        <f t="shared" si="5"/>
        <v>29053</v>
      </c>
      <c r="G53" s="412">
        <f t="shared" si="5"/>
        <v>0</v>
      </c>
      <c r="H53" s="412">
        <f t="shared" si="5"/>
        <v>25330</v>
      </c>
      <c r="I53" s="412">
        <f t="shared" si="5"/>
        <v>11280</v>
      </c>
      <c r="J53" s="412">
        <f t="shared" si="5"/>
        <v>7804</v>
      </c>
      <c r="K53" s="412">
        <f t="shared" si="5"/>
        <v>1566302</v>
      </c>
      <c r="L53" s="412">
        <f t="shared" si="5"/>
        <v>1554076</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1966837</v>
      </c>
      <c r="D55" s="415">
        <v>524388</v>
      </c>
      <c r="E55" s="415"/>
      <c r="F55" s="415"/>
      <c r="G55" s="415"/>
      <c r="H55" s="415">
        <v>7160</v>
      </c>
      <c r="I55" s="433"/>
      <c r="J55" s="433"/>
      <c r="K55" s="417">
        <f>SUM(C55:J55)</f>
        <v>2498385</v>
      </c>
      <c r="L55" s="415">
        <v>2809626</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1966837</v>
      </c>
      <c r="D57" s="418">
        <f t="shared" ref="D57:K57" si="6">SUM(D55:D56)</f>
        <v>524388</v>
      </c>
      <c r="E57" s="418">
        <f t="shared" si="6"/>
        <v>0</v>
      </c>
      <c r="F57" s="418">
        <f t="shared" si="6"/>
        <v>0</v>
      </c>
      <c r="G57" s="418">
        <f t="shared" si="6"/>
        <v>0</v>
      </c>
      <c r="H57" s="418">
        <f t="shared" si="6"/>
        <v>7160</v>
      </c>
      <c r="I57" s="418">
        <f t="shared" si="6"/>
        <v>0</v>
      </c>
      <c r="J57" s="418">
        <f t="shared" si="6"/>
        <v>0</v>
      </c>
      <c r="K57" s="418">
        <f t="shared" si="6"/>
        <v>2498385</v>
      </c>
      <c r="L57" s="412">
        <f>SUM(L55:L56)</f>
        <v>2809626</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v>379697</v>
      </c>
      <c r="D59" s="415">
        <v>26574</v>
      </c>
      <c r="E59" s="415">
        <v>49381</v>
      </c>
      <c r="F59" s="415">
        <v>14403</v>
      </c>
      <c r="G59" s="415"/>
      <c r="H59" s="415">
        <v>2149</v>
      </c>
      <c r="I59" s="433"/>
      <c r="J59" s="433"/>
      <c r="K59" s="417">
        <f t="shared" ref="K59:K64" si="7">SUM(C59:J59)</f>
        <v>472204</v>
      </c>
      <c r="L59" s="415">
        <v>527863</v>
      </c>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v>17662</v>
      </c>
      <c r="D61" s="409"/>
      <c r="E61" s="409">
        <v>9850</v>
      </c>
      <c r="F61" s="409">
        <v>640</v>
      </c>
      <c r="G61" s="409"/>
      <c r="H61" s="409"/>
      <c r="I61" s="433">
        <v>2125</v>
      </c>
      <c r="J61" s="433"/>
      <c r="K61" s="417">
        <f t="shared" si="7"/>
        <v>30277</v>
      </c>
      <c r="L61" s="409">
        <v>46700</v>
      </c>
      <c r="M61" s="14"/>
      <c r="N61" s="14"/>
    </row>
    <row r="62" spans="1:14" s="15" customFormat="1" x14ac:dyDescent="0.2">
      <c r="A62" s="1755" t="s">
        <v>1107</v>
      </c>
      <c r="B62" s="266">
        <v>2550</v>
      </c>
      <c r="C62" s="409"/>
      <c r="D62" s="409"/>
      <c r="E62" s="409">
        <v>1218</v>
      </c>
      <c r="F62" s="409"/>
      <c r="G62" s="409"/>
      <c r="H62" s="409"/>
      <c r="I62" s="433"/>
      <c r="J62" s="433"/>
      <c r="K62" s="417">
        <f t="shared" si="7"/>
        <v>1218</v>
      </c>
      <c r="L62" s="409">
        <v>1476</v>
      </c>
      <c r="M62" s="14"/>
      <c r="N62" s="14"/>
    </row>
    <row r="63" spans="1:14" s="14" customFormat="1" x14ac:dyDescent="0.2">
      <c r="A63" s="1755" t="s">
        <v>106</v>
      </c>
      <c r="B63" s="266">
        <v>2560</v>
      </c>
      <c r="C63" s="409"/>
      <c r="D63" s="409"/>
      <c r="E63" s="409">
        <v>745997</v>
      </c>
      <c r="F63" s="409">
        <v>8530</v>
      </c>
      <c r="G63" s="409"/>
      <c r="H63" s="409"/>
      <c r="I63" s="433"/>
      <c r="J63" s="433"/>
      <c r="K63" s="417">
        <f t="shared" si="7"/>
        <v>754527</v>
      </c>
      <c r="L63" s="409">
        <v>857960</v>
      </c>
    </row>
    <row r="64" spans="1:14" s="14" customFormat="1" x14ac:dyDescent="0.2">
      <c r="A64" s="1762" t="s">
        <v>107</v>
      </c>
      <c r="B64" s="267">
        <v>2570</v>
      </c>
      <c r="C64" s="415"/>
      <c r="D64" s="415"/>
      <c r="E64" s="415">
        <v>165572</v>
      </c>
      <c r="F64" s="415">
        <v>34918</v>
      </c>
      <c r="G64" s="415"/>
      <c r="H64" s="415"/>
      <c r="I64" s="433"/>
      <c r="J64" s="433"/>
      <c r="K64" s="417">
        <f t="shared" si="7"/>
        <v>200490</v>
      </c>
      <c r="L64" s="415">
        <v>251506</v>
      </c>
    </row>
    <row r="65" spans="1:14" s="15" customFormat="1" ht="12.75" customHeight="1" thickBot="1" x14ac:dyDescent="0.25">
      <c r="A65" s="878" t="s">
        <v>815</v>
      </c>
      <c r="B65" s="465" t="s">
        <v>36</v>
      </c>
      <c r="C65" s="412">
        <f>SUM(C59:C64)</f>
        <v>397359</v>
      </c>
      <c r="D65" s="412">
        <f t="shared" ref="D65:L65" si="8">SUM(D59:D64)</f>
        <v>26574</v>
      </c>
      <c r="E65" s="412">
        <f t="shared" si="8"/>
        <v>972018</v>
      </c>
      <c r="F65" s="412">
        <f t="shared" si="8"/>
        <v>58491</v>
      </c>
      <c r="G65" s="412">
        <f t="shared" si="8"/>
        <v>0</v>
      </c>
      <c r="H65" s="412">
        <f t="shared" si="8"/>
        <v>2149</v>
      </c>
      <c r="I65" s="412">
        <f t="shared" si="8"/>
        <v>2125</v>
      </c>
      <c r="J65" s="412">
        <f t="shared" si="8"/>
        <v>0</v>
      </c>
      <c r="K65" s="412">
        <f t="shared" si="8"/>
        <v>1458716</v>
      </c>
      <c r="L65" s="412">
        <f t="shared" si="8"/>
        <v>1685505</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v>51891</v>
      </c>
      <c r="D69" s="409">
        <v>21</v>
      </c>
      <c r="E69" s="409">
        <v>135</v>
      </c>
      <c r="F69" s="409">
        <v>139</v>
      </c>
      <c r="G69" s="409"/>
      <c r="H69" s="409">
        <v>905</v>
      </c>
      <c r="I69" s="433"/>
      <c r="J69" s="433"/>
      <c r="K69" s="417">
        <f>SUM(C69:J69)</f>
        <v>53091</v>
      </c>
      <c r="L69" s="409">
        <v>11204</v>
      </c>
      <c r="M69" s="14"/>
      <c r="N69" s="14"/>
    </row>
    <row r="70" spans="1:14" s="15" customFormat="1" x14ac:dyDescent="0.2">
      <c r="A70" s="1755" t="s">
        <v>464</v>
      </c>
      <c r="B70" s="266">
        <v>2640</v>
      </c>
      <c r="C70" s="409">
        <v>118458</v>
      </c>
      <c r="D70" s="409">
        <v>36724</v>
      </c>
      <c r="E70" s="409">
        <v>19347</v>
      </c>
      <c r="F70" s="409">
        <v>8085</v>
      </c>
      <c r="G70" s="409"/>
      <c r="H70" s="409">
        <v>570</v>
      </c>
      <c r="I70" s="433"/>
      <c r="J70" s="433"/>
      <c r="K70" s="417">
        <f>SUM(C70:J70)</f>
        <v>183184</v>
      </c>
      <c r="L70" s="409">
        <v>235059</v>
      </c>
      <c r="M70" s="14"/>
      <c r="N70" s="14"/>
    </row>
    <row r="71" spans="1:14" s="15" customFormat="1" x14ac:dyDescent="0.2">
      <c r="A71" s="1755" t="s">
        <v>465</v>
      </c>
      <c r="B71" s="266">
        <v>2660</v>
      </c>
      <c r="C71" s="409">
        <v>143222</v>
      </c>
      <c r="D71" s="409">
        <v>29500</v>
      </c>
      <c r="E71" s="409">
        <v>38580</v>
      </c>
      <c r="F71" s="409">
        <v>467356</v>
      </c>
      <c r="G71" s="409"/>
      <c r="H71" s="409"/>
      <c r="I71" s="433">
        <v>445573</v>
      </c>
      <c r="J71" s="433"/>
      <c r="K71" s="417">
        <f>SUM(C71:J71)</f>
        <v>1124231</v>
      </c>
      <c r="L71" s="409">
        <v>1217907</v>
      </c>
      <c r="M71" s="14"/>
      <c r="N71" s="14"/>
    </row>
    <row r="72" spans="1:14" s="15" customFormat="1" ht="12.75" customHeight="1" thickBot="1" x14ac:dyDescent="0.25">
      <c r="A72" s="878" t="s">
        <v>38</v>
      </c>
      <c r="B72" s="462" t="s">
        <v>37</v>
      </c>
      <c r="C72" s="412">
        <f>SUM(C67:C71)</f>
        <v>313571</v>
      </c>
      <c r="D72" s="412">
        <f t="shared" ref="D72:K72" si="9">SUM(D67:D71)</f>
        <v>66245</v>
      </c>
      <c r="E72" s="412">
        <f t="shared" si="9"/>
        <v>58062</v>
      </c>
      <c r="F72" s="412">
        <f t="shared" si="9"/>
        <v>475580</v>
      </c>
      <c r="G72" s="412">
        <f t="shared" si="9"/>
        <v>0</v>
      </c>
      <c r="H72" s="412">
        <f t="shared" si="9"/>
        <v>1475</v>
      </c>
      <c r="I72" s="412">
        <f t="shared" si="9"/>
        <v>445573</v>
      </c>
      <c r="J72" s="412">
        <f t="shared" si="9"/>
        <v>0</v>
      </c>
      <c r="K72" s="412">
        <f t="shared" si="9"/>
        <v>1360506</v>
      </c>
      <c r="L72" s="412">
        <f>SUM(L67:L71)</f>
        <v>1464170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7686575</v>
      </c>
      <c r="D74" s="422">
        <f t="shared" ref="D74:K74" si="10">SUM(D42,D47,D53,D57,D65,D72,D73)</f>
        <v>1508935</v>
      </c>
      <c r="E74" s="422">
        <f t="shared" si="10"/>
        <v>1599748</v>
      </c>
      <c r="F74" s="422">
        <f t="shared" si="10"/>
        <v>722772</v>
      </c>
      <c r="G74" s="422">
        <f t="shared" si="10"/>
        <v>0</v>
      </c>
      <c r="H74" s="422">
        <f t="shared" si="10"/>
        <v>38148</v>
      </c>
      <c r="I74" s="422">
        <f t="shared" si="10"/>
        <v>458978</v>
      </c>
      <c r="J74" s="422">
        <f t="shared" si="10"/>
        <v>7804</v>
      </c>
      <c r="K74" s="422">
        <f t="shared" si="10"/>
        <v>12022960</v>
      </c>
      <c r="L74" s="422">
        <f>SUM(L42,L47,L53,L57,L65,L72,L73)</f>
        <v>12222511</v>
      </c>
    </row>
    <row r="75" spans="1:14" s="23" customFormat="1" ht="18" customHeight="1" thickTop="1" thickBot="1" x14ac:dyDescent="0.25">
      <c r="A75" s="1754" t="s">
        <v>50</v>
      </c>
      <c r="B75" s="1748" t="s">
        <v>655</v>
      </c>
      <c r="C75" s="420">
        <v>54140</v>
      </c>
      <c r="D75" s="420">
        <v>512</v>
      </c>
      <c r="E75" s="420">
        <v>19487</v>
      </c>
      <c r="F75" s="420">
        <v>9798</v>
      </c>
      <c r="G75" s="420"/>
      <c r="H75" s="420"/>
      <c r="I75" s="426"/>
      <c r="J75" s="426"/>
      <c r="K75" s="412">
        <f>SUM(C75:J75)</f>
        <v>83937</v>
      </c>
      <c r="L75" s="421">
        <v>97882</v>
      </c>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v>839201</v>
      </c>
      <c r="F79" s="410"/>
      <c r="G79" s="410"/>
      <c r="H79" s="409">
        <v>614180</v>
      </c>
      <c r="I79" s="504"/>
      <c r="J79" s="504"/>
      <c r="K79" s="411">
        <f t="shared" si="11"/>
        <v>1453381</v>
      </c>
      <c r="L79" s="409">
        <v>1426989</v>
      </c>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839201</v>
      </c>
      <c r="F84" s="410"/>
      <c r="G84" s="410"/>
      <c r="H84" s="412">
        <f>SUM(H78:H83)</f>
        <v>614180</v>
      </c>
      <c r="I84" s="504"/>
      <c r="J84" s="504"/>
      <c r="K84" s="412">
        <f>SUM(K78:K83)</f>
        <v>1453381</v>
      </c>
      <c r="L84" s="412">
        <f>SUM(L78:L83)</f>
        <v>1426989</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839201</v>
      </c>
      <c r="F102" s="410"/>
      <c r="G102" s="410"/>
      <c r="H102" s="422">
        <f>SUM(H84,H92,H100,H101)</f>
        <v>614180</v>
      </c>
      <c r="I102" s="504"/>
      <c r="J102" s="504"/>
      <c r="K102" s="422">
        <f>SUM(K84,K92,K100,K101)</f>
        <v>1453381</v>
      </c>
      <c r="L102" s="422">
        <f>SUM(L84,L92,L100,L101)</f>
        <v>1426989</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v>414</v>
      </c>
      <c r="I109" s="430"/>
      <c r="J109" s="430"/>
      <c r="K109" s="411">
        <f>H109</f>
        <v>414</v>
      </c>
      <c r="L109" s="409"/>
      <c r="M109" s="894"/>
      <c r="N109" s="894"/>
    </row>
    <row r="110" spans="1:14" s="296" customFormat="1" ht="12.75" customHeight="1" thickBot="1" x14ac:dyDescent="0.25">
      <c r="A110" s="878" t="s">
        <v>1287</v>
      </c>
      <c r="B110" s="462" t="s">
        <v>814</v>
      </c>
      <c r="C110" s="410"/>
      <c r="D110" s="410"/>
      <c r="E110" s="410"/>
      <c r="F110" s="410"/>
      <c r="G110" s="410"/>
      <c r="H110" s="412">
        <f>SUM(H105:H109)</f>
        <v>414</v>
      </c>
      <c r="I110" s="430"/>
      <c r="J110" s="430"/>
      <c r="K110" s="412">
        <f>SUM(K105:K109)</f>
        <v>414</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v>0</v>
      </c>
      <c r="I111" s="430"/>
      <c r="J111" s="430"/>
      <c r="K111" s="1055">
        <f>H111</f>
        <v>0</v>
      </c>
      <c r="L111" s="801">
        <v>0</v>
      </c>
      <c r="M111" s="894"/>
      <c r="N111" s="894"/>
    </row>
    <row r="112" spans="1:14" s="296" customFormat="1" ht="12.75" customHeight="1" thickTop="1" thickBot="1" x14ac:dyDescent="0.25">
      <c r="A112" s="878" t="s">
        <v>724</v>
      </c>
      <c r="B112" s="465" t="s">
        <v>571</v>
      </c>
      <c r="C112" s="410"/>
      <c r="D112" s="410"/>
      <c r="E112" s="410"/>
      <c r="F112" s="410"/>
      <c r="G112" s="410"/>
      <c r="H112" s="1053">
        <f>SUM(H110:H111)</f>
        <v>414</v>
      </c>
      <c r="I112" s="430"/>
      <c r="J112" s="430"/>
      <c r="K112" s="1053">
        <f>SUM(K110:K111)</f>
        <v>414</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v>150000</v>
      </c>
      <c r="M113" s="896"/>
      <c r="N113" s="896"/>
    </row>
    <row r="114" spans="1:14" ht="12.75" customHeight="1" thickTop="1" thickBot="1" x14ac:dyDescent="0.25">
      <c r="A114" s="878" t="s">
        <v>51</v>
      </c>
      <c r="B114" s="513"/>
      <c r="C114" s="412">
        <f>SUM(C33,C74,C75,C102,C112,C113)</f>
        <v>27295326</v>
      </c>
      <c r="D114" s="412">
        <f t="shared" ref="D114:K114" si="13">SUM(D33,D74,D75,D102,D112,D113)</f>
        <v>2842216</v>
      </c>
      <c r="E114" s="412">
        <f t="shared" si="13"/>
        <v>2634692</v>
      </c>
      <c r="F114" s="412">
        <f t="shared" si="13"/>
        <v>1457965</v>
      </c>
      <c r="G114" s="412">
        <f t="shared" si="13"/>
        <v>0</v>
      </c>
      <c r="H114" s="412">
        <f>SUM(H33,H74,H75,H102,H112,H113)</f>
        <v>1163800</v>
      </c>
      <c r="I114" s="412">
        <f t="shared" si="13"/>
        <v>468024</v>
      </c>
      <c r="J114" s="412">
        <f t="shared" si="13"/>
        <v>7804</v>
      </c>
      <c r="K114" s="412">
        <f t="shared" si="13"/>
        <v>35869827</v>
      </c>
      <c r="L114" s="412">
        <f>SUM(L33,L74,L75,L102,L112,L113)</f>
        <v>37938324</v>
      </c>
    </row>
    <row r="115" spans="1:14" ht="23.25" thickTop="1" x14ac:dyDescent="0.2">
      <c r="A115" s="1767" t="s">
        <v>1155</v>
      </c>
      <c r="B115" s="883"/>
      <c r="C115" s="413"/>
      <c r="D115" s="413"/>
      <c r="E115" s="413"/>
      <c r="F115" s="413"/>
      <c r="G115" s="413"/>
      <c r="H115" s="413"/>
      <c r="I115" s="413"/>
      <c r="J115" s="413"/>
      <c r="K115" s="437">
        <f>'Revenues 9-14'!C275-'Expenditures 15-22'!K114</f>
        <v>82381</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85" t="s">
        <v>334</v>
      </c>
      <c r="B117" s="2286"/>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v>507988</v>
      </c>
      <c r="F123" s="409">
        <v>6683</v>
      </c>
      <c r="G123" s="409">
        <v>3182074</v>
      </c>
      <c r="H123" s="409"/>
      <c r="I123" s="433">
        <v>15729</v>
      </c>
      <c r="J123" s="433"/>
      <c r="K123" s="412">
        <f>SUM(C123:J123)</f>
        <v>3712474</v>
      </c>
      <c r="L123" s="409">
        <v>2162813</v>
      </c>
    </row>
    <row r="124" spans="1:14" ht="14.25" thickTop="1" thickBot="1" x14ac:dyDescent="0.25">
      <c r="A124" s="1755" t="s">
        <v>219</v>
      </c>
      <c r="B124" s="266">
        <v>2540</v>
      </c>
      <c r="C124" s="409">
        <v>1704097</v>
      </c>
      <c r="D124" s="409">
        <v>172192</v>
      </c>
      <c r="E124" s="409">
        <v>493073</v>
      </c>
      <c r="F124" s="409">
        <v>761256</v>
      </c>
      <c r="G124" s="409">
        <v>21770</v>
      </c>
      <c r="H124" s="409">
        <v>914</v>
      </c>
      <c r="I124" s="433">
        <v>163755</v>
      </c>
      <c r="J124" s="433"/>
      <c r="K124" s="412">
        <f>SUM(C124:J124)</f>
        <v>3317057</v>
      </c>
      <c r="L124" s="409">
        <v>3562565</v>
      </c>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1704097</v>
      </c>
      <c r="D127" s="412">
        <f t="shared" ref="D127:L127" si="14">SUM(D122:D126)</f>
        <v>172192</v>
      </c>
      <c r="E127" s="412">
        <f t="shared" si="14"/>
        <v>1001061</v>
      </c>
      <c r="F127" s="412">
        <f t="shared" si="14"/>
        <v>767939</v>
      </c>
      <c r="G127" s="412">
        <f t="shared" si="14"/>
        <v>3203844</v>
      </c>
      <c r="H127" s="412">
        <f t="shared" si="14"/>
        <v>914</v>
      </c>
      <c r="I127" s="412">
        <f t="shared" si="14"/>
        <v>179484</v>
      </c>
      <c r="J127" s="412">
        <f t="shared" si="14"/>
        <v>0</v>
      </c>
      <c r="K127" s="412">
        <f t="shared" si="14"/>
        <v>7029531</v>
      </c>
      <c r="L127" s="412">
        <f t="shared" si="14"/>
        <v>5725378</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1704097</v>
      </c>
      <c r="D129" s="422">
        <f t="shared" ref="D129:L129" si="15">SUM(D120,D127,D128)</f>
        <v>172192</v>
      </c>
      <c r="E129" s="422">
        <f t="shared" si="15"/>
        <v>1001061</v>
      </c>
      <c r="F129" s="422">
        <f t="shared" si="15"/>
        <v>767939</v>
      </c>
      <c r="G129" s="422">
        <f t="shared" si="15"/>
        <v>3203844</v>
      </c>
      <c r="H129" s="422">
        <f t="shared" si="15"/>
        <v>914</v>
      </c>
      <c r="I129" s="422">
        <f t="shared" si="15"/>
        <v>179484</v>
      </c>
      <c r="J129" s="422">
        <f t="shared" si="15"/>
        <v>0</v>
      </c>
      <c r="K129" s="422">
        <f t="shared" si="15"/>
        <v>7029531</v>
      </c>
      <c r="L129" s="422">
        <f t="shared" si="15"/>
        <v>5725378</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96" t="s">
        <v>705</v>
      </c>
      <c r="B150" s="2297"/>
      <c r="C150" s="412">
        <f>SUM(C129,C130,C138,C148,C149)</f>
        <v>1704097</v>
      </c>
      <c r="D150" s="412">
        <f t="shared" ref="D150:K150" si="16">SUM(D129,D130,D138,D148,D149)</f>
        <v>172192</v>
      </c>
      <c r="E150" s="412">
        <f t="shared" si="16"/>
        <v>1001061</v>
      </c>
      <c r="F150" s="412">
        <f t="shared" si="16"/>
        <v>767939</v>
      </c>
      <c r="G150" s="412">
        <f t="shared" si="16"/>
        <v>3203844</v>
      </c>
      <c r="H150" s="412">
        <f t="shared" si="16"/>
        <v>914</v>
      </c>
      <c r="I150" s="412">
        <f t="shared" si="16"/>
        <v>179484</v>
      </c>
      <c r="J150" s="412">
        <f t="shared" si="16"/>
        <v>0</v>
      </c>
      <c r="K150" s="412">
        <f t="shared" si="16"/>
        <v>7029531</v>
      </c>
      <c r="L150" s="412">
        <f>SUM(L129,L130,L138,L148,L149)</f>
        <v>5725378</v>
      </c>
    </row>
    <row r="151" spans="1:14" ht="12.75" customHeight="1" thickTop="1" x14ac:dyDescent="0.2">
      <c r="A151" s="2292" t="s">
        <v>1378</v>
      </c>
      <c r="B151" s="2293"/>
      <c r="C151" s="413"/>
      <c r="D151" s="413"/>
      <c r="E151" s="413"/>
      <c r="F151" s="413"/>
      <c r="G151" s="413"/>
      <c r="H151" s="413"/>
      <c r="I151" s="413"/>
      <c r="J151" s="410"/>
      <c r="K151" s="437">
        <f>'Revenues 9-14'!D275-'Expenditures 15-22'!K150</f>
        <v>-3247397</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85" t="s">
        <v>706</v>
      </c>
      <c r="B153" s="2144"/>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v>1086631</v>
      </c>
      <c r="I163" s="410"/>
      <c r="J163" s="410"/>
      <c r="K163" s="411">
        <f>SUM(C163:H163)</f>
        <v>1086631</v>
      </c>
      <c r="L163" s="1805"/>
    </row>
    <row r="164" spans="1:14" ht="33.75" customHeight="1" x14ac:dyDescent="0.2">
      <c r="A164" s="1775" t="s">
        <v>290</v>
      </c>
      <c r="B164" s="533" t="s">
        <v>32</v>
      </c>
      <c r="C164" s="410"/>
      <c r="D164" s="410"/>
      <c r="E164" s="410"/>
      <c r="F164" s="410"/>
      <c r="G164" s="410"/>
      <c r="H164" s="1808">
        <v>1665000</v>
      </c>
      <c r="I164" s="410"/>
      <c r="J164" s="410"/>
      <c r="K164" s="411">
        <f>SUM(C164:J164)</f>
        <v>1665000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2751631</v>
      </c>
      <c r="I166" s="434"/>
      <c r="J166" s="410"/>
      <c r="K166" s="422">
        <f>SUM(K162,K163,K164,K165)</f>
        <v>2751631</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2751631</v>
      </c>
      <c r="I168" s="434"/>
      <c r="J168" s="410"/>
      <c r="K168" s="422">
        <f>SUM(K154,K166,K167)</f>
        <v>2751631</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98150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v>23895</v>
      </c>
      <c r="D176" s="409">
        <v>111</v>
      </c>
      <c r="E176" s="409">
        <v>2226342</v>
      </c>
      <c r="F176" s="409">
        <v>21871</v>
      </c>
      <c r="G176" s="409">
        <v>76479</v>
      </c>
      <c r="H176" s="409"/>
      <c r="I176" s="433"/>
      <c r="J176" s="433"/>
      <c r="K176" s="411">
        <f>SUM(C176:J176)</f>
        <v>2348698</v>
      </c>
      <c r="L176" s="409">
        <v>2341578</v>
      </c>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23895</v>
      </c>
      <c r="D178" s="422">
        <f t="shared" ref="D178:J178" si="17">SUM(D174,D176,D177)</f>
        <v>111</v>
      </c>
      <c r="E178" s="422">
        <f t="shared" si="17"/>
        <v>2226342</v>
      </c>
      <c r="F178" s="422">
        <f t="shared" si="17"/>
        <v>21871</v>
      </c>
      <c r="G178" s="422">
        <f t="shared" si="17"/>
        <v>76479</v>
      </c>
      <c r="H178" s="422">
        <f t="shared" si="17"/>
        <v>0</v>
      </c>
      <c r="I178" s="422">
        <f t="shared" si="17"/>
        <v>0</v>
      </c>
      <c r="J178" s="422">
        <f t="shared" si="17"/>
        <v>0</v>
      </c>
      <c r="K178" s="422">
        <f>SUM(K174,K176,K177)</f>
        <v>2348698</v>
      </c>
      <c r="L178" s="422">
        <f>SUM(L174, L176:L177)</f>
        <v>2341578</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23895</v>
      </c>
      <c r="D204" s="412">
        <f>SUM(D178,D179)</f>
        <v>111</v>
      </c>
      <c r="E204" s="412">
        <f>SUM(E178,E179,E190)</f>
        <v>2226342</v>
      </c>
      <c r="F204" s="412">
        <f>SUM(F178,F179)</f>
        <v>21871</v>
      </c>
      <c r="G204" s="412">
        <f>SUM(G178,G179)</f>
        <v>76479</v>
      </c>
      <c r="H204" s="412">
        <f>SUM(H178,H179,H190,H202,H203)</f>
        <v>0</v>
      </c>
      <c r="I204" s="412">
        <f>SUM(I178,I179)</f>
        <v>0</v>
      </c>
      <c r="J204" s="412">
        <f>SUM(J178,J179)</f>
        <v>0</v>
      </c>
      <c r="K204" s="411">
        <f>SUM(K178,K179,K190,K202,K203)</f>
        <v>2348698</v>
      </c>
      <c r="L204" s="412">
        <f>SUM(L178,L179,L190,L202,L203)</f>
        <v>2341578</v>
      </c>
    </row>
    <row r="205" spans="1:14" ht="23.25" thickTop="1" x14ac:dyDescent="0.2">
      <c r="A205" s="1767" t="s">
        <v>1155</v>
      </c>
      <c r="B205" s="464"/>
      <c r="C205" s="413"/>
      <c r="D205" s="413"/>
      <c r="E205" s="413"/>
      <c r="F205" s="413"/>
      <c r="G205" s="413"/>
      <c r="H205" s="413"/>
      <c r="I205" s="410"/>
      <c r="J205" s="410"/>
      <c r="K205" s="437">
        <f>'Revenues 9-14'!F275-'Expenditures 15-22'!K204</f>
        <v>299961</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9" t="s">
        <v>1119</v>
      </c>
      <c r="B207" s="2300"/>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v>87772</v>
      </c>
      <c r="E209" s="410"/>
      <c r="F209" s="410"/>
      <c r="G209" s="410"/>
      <c r="H209" s="410"/>
      <c r="I209" s="410"/>
      <c r="J209" s="410"/>
      <c r="K209" s="411">
        <f>D209</f>
        <v>87772</v>
      </c>
      <c r="L209" s="409">
        <v>214448</v>
      </c>
    </row>
    <row r="210" spans="1:12" x14ac:dyDescent="0.2">
      <c r="A210" s="1755" t="s">
        <v>170</v>
      </c>
      <c r="B210" s="266" t="s">
        <v>1121</v>
      </c>
      <c r="C210" s="410"/>
      <c r="D210" s="433">
        <v>11131</v>
      </c>
      <c r="E210" s="410"/>
      <c r="F210" s="410"/>
      <c r="G210" s="410"/>
      <c r="H210" s="410"/>
      <c r="I210" s="410"/>
      <c r="J210" s="410"/>
      <c r="K210" s="411">
        <f t="shared" ref="K210:K222" si="19">D210</f>
        <v>11131</v>
      </c>
      <c r="L210" s="409">
        <v>32998</v>
      </c>
    </row>
    <row r="211" spans="1:12" x14ac:dyDescent="0.2">
      <c r="A211" s="1755" t="s">
        <v>171</v>
      </c>
      <c r="B211" s="266">
        <v>1200</v>
      </c>
      <c r="C211" s="410"/>
      <c r="D211" s="409">
        <v>397943</v>
      </c>
      <c r="E211" s="410"/>
      <c r="F211" s="410"/>
      <c r="G211" s="410"/>
      <c r="H211" s="410"/>
      <c r="I211" s="410"/>
      <c r="J211" s="410"/>
      <c r="K211" s="411">
        <f t="shared" si="19"/>
        <v>397943</v>
      </c>
      <c r="L211" s="409">
        <v>395635</v>
      </c>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v>14103</v>
      </c>
      <c r="E213" s="410"/>
      <c r="F213" s="410"/>
      <c r="G213" s="410"/>
      <c r="H213" s="410"/>
      <c r="I213" s="410"/>
      <c r="J213" s="410"/>
      <c r="K213" s="411">
        <f t="shared" si="19"/>
        <v>14103</v>
      </c>
      <c r="L213" s="409">
        <v>10786</v>
      </c>
    </row>
    <row r="214" spans="1:12" x14ac:dyDescent="0.2">
      <c r="A214" s="1755" t="s">
        <v>317</v>
      </c>
      <c r="B214" s="266" t="s">
        <v>168</v>
      </c>
      <c r="C214" s="410"/>
      <c r="D214" s="433">
        <v>2128</v>
      </c>
      <c r="E214" s="410"/>
      <c r="F214" s="410"/>
      <c r="G214" s="410"/>
      <c r="H214" s="410"/>
      <c r="I214" s="410"/>
      <c r="J214" s="410"/>
      <c r="K214" s="411">
        <f t="shared" si="19"/>
        <v>2128</v>
      </c>
      <c r="L214" s="409">
        <v>3065</v>
      </c>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v>2028</v>
      </c>
      <c r="E217" s="410"/>
      <c r="F217" s="410"/>
      <c r="G217" s="410"/>
      <c r="H217" s="410"/>
      <c r="I217" s="410"/>
      <c r="J217" s="410"/>
      <c r="K217" s="411">
        <f t="shared" si="19"/>
        <v>2028</v>
      </c>
      <c r="L217" s="409">
        <v>1716</v>
      </c>
    </row>
    <row r="218" spans="1:12" x14ac:dyDescent="0.2">
      <c r="A218" s="1755" t="s">
        <v>1118</v>
      </c>
      <c r="B218" s="266">
        <v>1600</v>
      </c>
      <c r="C218" s="410"/>
      <c r="D218" s="409">
        <v>7759</v>
      </c>
      <c r="E218" s="410"/>
      <c r="F218" s="410"/>
      <c r="G218" s="410"/>
      <c r="H218" s="410"/>
      <c r="I218" s="410"/>
      <c r="J218" s="410"/>
      <c r="K218" s="411">
        <f t="shared" si="19"/>
        <v>7759</v>
      </c>
      <c r="L218" s="409">
        <v>3772</v>
      </c>
    </row>
    <row r="219" spans="1:12" x14ac:dyDescent="0.2">
      <c r="A219" s="1755" t="s">
        <v>1143</v>
      </c>
      <c r="B219" s="266">
        <v>1650</v>
      </c>
      <c r="C219" s="410"/>
      <c r="D219" s="409">
        <v>3888</v>
      </c>
      <c r="E219" s="410"/>
      <c r="F219" s="410"/>
      <c r="G219" s="410"/>
      <c r="H219" s="410"/>
      <c r="I219" s="410"/>
      <c r="J219" s="410"/>
      <c r="K219" s="411">
        <f t="shared" si="19"/>
        <v>3888</v>
      </c>
      <c r="L219" s="409">
        <v>595</v>
      </c>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v>47432</v>
      </c>
      <c r="E221" s="410"/>
      <c r="F221" s="410"/>
      <c r="G221" s="410"/>
      <c r="H221" s="410"/>
      <c r="I221" s="410"/>
      <c r="J221" s="410"/>
      <c r="K221" s="411">
        <f t="shared" si="19"/>
        <v>47432</v>
      </c>
      <c r="L221" s="409">
        <v>43083</v>
      </c>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574184</v>
      </c>
      <c r="E223" s="410"/>
      <c r="F223" s="410"/>
      <c r="G223" s="410"/>
      <c r="H223" s="410"/>
      <c r="I223" s="410"/>
      <c r="J223" s="410"/>
      <c r="K223" s="412">
        <f>SUM(K209:K222)</f>
        <v>574184</v>
      </c>
      <c r="L223" s="412">
        <f>SUM(L209:L222)</f>
        <v>706098</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v>9984</v>
      </c>
      <c r="E226" s="410"/>
      <c r="F226" s="410"/>
      <c r="G226" s="410"/>
      <c r="H226" s="410"/>
      <c r="I226" s="410"/>
      <c r="J226" s="410"/>
      <c r="K226" s="411">
        <f t="shared" ref="K226:K231" si="20">D226</f>
        <v>9984</v>
      </c>
      <c r="L226" s="409">
        <v>9035</v>
      </c>
    </row>
    <row r="227" spans="1:12" x14ac:dyDescent="0.2">
      <c r="A227" s="1755" t="s">
        <v>1265</v>
      </c>
      <c r="B227" s="266">
        <v>2120</v>
      </c>
      <c r="C227" s="410"/>
      <c r="D227" s="409">
        <v>4248</v>
      </c>
      <c r="E227" s="410"/>
      <c r="F227" s="410"/>
      <c r="G227" s="410"/>
      <c r="H227" s="410"/>
      <c r="I227" s="410"/>
      <c r="J227" s="410"/>
      <c r="K227" s="411">
        <f t="shared" si="20"/>
        <v>4248</v>
      </c>
      <c r="L227" s="409">
        <v>1813</v>
      </c>
    </row>
    <row r="228" spans="1:12" x14ac:dyDescent="0.2">
      <c r="A228" s="1755" t="s">
        <v>220</v>
      </c>
      <c r="B228" s="266">
        <v>2130</v>
      </c>
      <c r="C228" s="410"/>
      <c r="D228" s="409">
        <v>84171</v>
      </c>
      <c r="E228" s="410"/>
      <c r="F228" s="410"/>
      <c r="G228" s="410"/>
      <c r="H228" s="410"/>
      <c r="I228" s="410"/>
      <c r="J228" s="410"/>
      <c r="K228" s="411">
        <f t="shared" si="20"/>
        <v>84171</v>
      </c>
      <c r="L228" s="409">
        <v>63800</v>
      </c>
    </row>
    <row r="229" spans="1:12" x14ac:dyDescent="0.2">
      <c r="A229" s="1755" t="s">
        <v>221</v>
      </c>
      <c r="B229" s="266">
        <v>2140</v>
      </c>
      <c r="C229" s="410"/>
      <c r="D229" s="409">
        <v>5796</v>
      </c>
      <c r="E229" s="410"/>
      <c r="F229" s="410"/>
      <c r="G229" s="410"/>
      <c r="H229" s="410"/>
      <c r="I229" s="410"/>
      <c r="J229" s="410"/>
      <c r="K229" s="411">
        <f t="shared" si="20"/>
        <v>5796</v>
      </c>
      <c r="L229" s="409">
        <v>6186</v>
      </c>
    </row>
    <row r="230" spans="1:12" x14ac:dyDescent="0.2">
      <c r="A230" s="1755" t="s">
        <v>222</v>
      </c>
      <c r="B230" s="266">
        <v>2150</v>
      </c>
      <c r="C230" s="410"/>
      <c r="D230" s="409">
        <v>13295</v>
      </c>
      <c r="E230" s="410"/>
      <c r="F230" s="410"/>
      <c r="G230" s="410"/>
      <c r="H230" s="410"/>
      <c r="I230" s="410"/>
      <c r="J230" s="410"/>
      <c r="K230" s="411">
        <f t="shared" si="20"/>
        <v>13295</v>
      </c>
      <c r="L230" s="409">
        <v>14150</v>
      </c>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117494</v>
      </c>
      <c r="E232" s="410"/>
      <c r="F232" s="410"/>
      <c r="G232" s="410"/>
      <c r="H232" s="410"/>
      <c r="I232" s="410"/>
      <c r="J232" s="410"/>
      <c r="K232" s="412">
        <f>SUM(K226:K231)</f>
        <v>117494</v>
      </c>
      <c r="L232" s="412">
        <f>SUM(L226:L231)</f>
        <v>94984</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v>10341</v>
      </c>
      <c r="E234" s="410"/>
      <c r="F234" s="410"/>
      <c r="G234" s="410"/>
      <c r="H234" s="410"/>
      <c r="I234" s="410"/>
      <c r="J234" s="410"/>
      <c r="K234" s="417">
        <f>D234</f>
        <v>10341</v>
      </c>
      <c r="L234" s="415">
        <v>0</v>
      </c>
    </row>
    <row r="235" spans="1:12" x14ac:dyDescent="0.2">
      <c r="A235" s="1755" t="s">
        <v>956</v>
      </c>
      <c r="B235" s="266">
        <v>2220</v>
      </c>
      <c r="C235" s="410"/>
      <c r="D235" s="409">
        <v>72723</v>
      </c>
      <c r="E235" s="410"/>
      <c r="F235" s="410"/>
      <c r="G235" s="410"/>
      <c r="H235" s="410"/>
      <c r="I235" s="410"/>
      <c r="J235" s="410"/>
      <c r="K235" s="417">
        <f>D235</f>
        <v>72723</v>
      </c>
      <c r="L235" s="409">
        <v>72837</v>
      </c>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83064</v>
      </c>
      <c r="E237" s="410"/>
      <c r="F237" s="410"/>
      <c r="G237" s="410"/>
      <c r="H237" s="410"/>
      <c r="I237" s="410"/>
      <c r="J237" s="410"/>
      <c r="K237" s="412">
        <f>SUM(K234:K236)</f>
        <v>83064</v>
      </c>
      <c r="L237" s="412">
        <f>SUM(L234:L236)</f>
        <v>72837</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v>1339</v>
      </c>
      <c r="E239" s="410"/>
      <c r="F239" s="410"/>
      <c r="G239" s="410"/>
      <c r="H239" s="410"/>
      <c r="I239" s="410"/>
      <c r="J239" s="410"/>
      <c r="K239" s="417">
        <f>D239</f>
        <v>1339</v>
      </c>
      <c r="L239" s="415"/>
    </row>
    <row r="240" spans="1:12" x14ac:dyDescent="0.2">
      <c r="A240" s="1755" t="s">
        <v>959</v>
      </c>
      <c r="B240" s="266">
        <v>2320</v>
      </c>
      <c r="C240" s="410"/>
      <c r="D240" s="409">
        <v>95015</v>
      </c>
      <c r="E240" s="410"/>
      <c r="F240" s="410"/>
      <c r="G240" s="410"/>
      <c r="H240" s="410"/>
      <c r="I240" s="410"/>
      <c r="J240" s="410"/>
      <c r="K240" s="417">
        <f t="shared" ref="K240:K250" si="21">D240</f>
        <v>95015</v>
      </c>
      <c r="L240" s="409">
        <v>144347</v>
      </c>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96354</v>
      </c>
      <c r="E251" s="410"/>
      <c r="F251" s="410"/>
      <c r="G251" s="410"/>
      <c r="H251" s="410"/>
      <c r="I251" s="410"/>
      <c r="J251" s="410"/>
      <c r="K251" s="412">
        <f>SUM(K239:K250)</f>
        <v>96354</v>
      </c>
      <c r="L251" s="412">
        <f>SUM(L239:L250)</f>
        <v>144347</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v>130920</v>
      </c>
      <c r="E253" s="410"/>
      <c r="F253" s="410"/>
      <c r="G253" s="410"/>
      <c r="H253" s="410"/>
      <c r="I253" s="410"/>
      <c r="J253" s="410"/>
      <c r="K253" s="417">
        <f>D253</f>
        <v>130920</v>
      </c>
      <c r="L253" s="415">
        <v>143659</v>
      </c>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130920</v>
      </c>
      <c r="E255" s="410"/>
      <c r="F255" s="410"/>
      <c r="G255" s="410"/>
      <c r="H255" s="410"/>
      <c r="I255" s="410"/>
      <c r="J255" s="410"/>
      <c r="K255" s="412">
        <f>SUM(K253:K254)</f>
        <v>130920</v>
      </c>
      <c r="L255" s="412">
        <f>SUM(L253:L254)</f>
        <v>143659</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v>55611</v>
      </c>
      <c r="E257" s="410"/>
      <c r="F257" s="410"/>
      <c r="G257" s="410"/>
      <c r="H257" s="410"/>
      <c r="I257" s="410"/>
      <c r="J257" s="410"/>
      <c r="K257" s="417">
        <f>D257</f>
        <v>55611</v>
      </c>
      <c r="L257" s="415">
        <v>62272</v>
      </c>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v>308236</v>
      </c>
      <c r="E260" s="410"/>
      <c r="F260" s="410"/>
      <c r="G260" s="410"/>
      <c r="H260" s="410"/>
      <c r="I260" s="410"/>
      <c r="J260" s="410"/>
      <c r="K260" s="417">
        <f t="shared" si="22"/>
        <v>308236</v>
      </c>
      <c r="L260" s="409">
        <v>410204</v>
      </c>
    </row>
    <row r="261" spans="1:12" x14ac:dyDescent="0.2">
      <c r="A261" s="1755" t="s">
        <v>1107</v>
      </c>
      <c r="B261" s="266">
        <v>2550</v>
      </c>
      <c r="C261" s="410"/>
      <c r="D261" s="409">
        <v>2831</v>
      </c>
      <c r="E261" s="410"/>
      <c r="F261" s="410"/>
      <c r="G261" s="410"/>
      <c r="H261" s="410"/>
      <c r="I261" s="410"/>
      <c r="J261" s="410"/>
      <c r="K261" s="417">
        <f t="shared" si="22"/>
        <v>2831</v>
      </c>
      <c r="L261" s="409">
        <v>3701</v>
      </c>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366678</v>
      </c>
      <c r="E264" s="410"/>
      <c r="F264" s="410"/>
      <c r="G264" s="410"/>
      <c r="H264" s="410"/>
      <c r="I264" s="410"/>
      <c r="J264" s="410"/>
      <c r="K264" s="412">
        <f>SUM(K257:K263)</f>
        <v>366678</v>
      </c>
      <c r="L264" s="412">
        <f>SUM(L257:L263)</f>
        <v>476177</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v>37634</v>
      </c>
      <c r="E270" s="410"/>
      <c r="F270" s="410"/>
      <c r="G270" s="410"/>
      <c r="H270" s="410"/>
      <c r="I270" s="410"/>
      <c r="J270" s="410"/>
      <c r="K270" s="417">
        <f>D270</f>
        <v>37634</v>
      </c>
      <c r="L270" s="409">
        <v>26567</v>
      </c>
    </row>
    <row r="271" spans="1:12" ht="12.75" customHeight="1" thickBot="1" x14ac:dyDescent="0.25">
      <c r="A271" s="1779" t="s">
        <v>38</v>
      </c>
      <c r="B271" s="465" t="s">
        <v>37</v>
      </c>
      <c r="C271" s="410"/>
      <c r="D271" s="412">
        <f>SUM(D266:D270)</f>
        <v>37634</v>
      </c>
      <c r="E271" s="410"/>
      <c r="F271" s="410"/>
      <c r="G271" s="410"/>
      <c r="H271" s="410"/>
      <c r="I271" s="410"/>
      <c r="J271" s="410"/>
      <c r="K271" s="412">
        <f>SUM(K266:K270)</f>
        <v>37634</v>
      </c>
      <c r="L271" s="412">
        <f>SUM(L266:L270)</f>
        <v>26567</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832144</v>
      </c>
      <c r="E273" s="410"/>
      <c r="F273" s="410"/>
      <c r="G273" s="410"/>
      <c r="H273" s="410"/>
      <c r="I273" s="410"/>
      <c r="J273" s="410"/>
      <c r="K273" s="422">
        <f>SUM(K232,K237,K251,K255,K264,K271,K272)</f>
        <v>832144</v>
      </c>
      <c r="L273" s="422">
        <f>SUM(L232,L237,L251,L255,L264,L271,L272)</f>
        <v>958571</v>
      </c>
    </row>
    <row r="274" spans="1:12" ht="18" customHeight="1" thickTop="1" thickBot="1" x14ac:dyDescent="0.25">
      <c r="A274" s="1783" t="s">
        <v>1021</v>
      </c>
      <c r="B274" s="263">
        <v>3000</v>
      </c>
      <c r="C274" s="410"/>
      <c r="D274" s="421">
        <v>5591</v>
      </c>
      <c r="E274" s="410"/>
      <c r="F274" s="410"/>
      <c r="G274" s="410"/>
      <c r="H274" s="410"/>
      <c r="I274" s="410"/>
      <c r="J274" s="410"/>
      <c r="K274" s="425">
        <f>D274</f>
        <v>5591</v>
      </c>
      <c r="L274" s="421">
        <v>1015</v>
      </c>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96" t="s">
        <v>584</v>
      </c>
      <c r="B288" s="2298"/>
      <c r="C288" s="410"/>
      <c r="D288" s="412">
        <f>SUM(D223,D273,D274,D278)</f>
        <v>1411919</v>
      </c>
      <c r="E288" s="410"/>
      <c r="F288" s="410"/>
      <c r="G288" s="410"/>
      <c r="H288" s="412">
        <f>H286</f>
        <v>0</v>
      </c>
      <c r="I288" s="410"/>
      <c r="J288" s="410"/>
      <c r="K288" s="412">
        <f>SUM(K223,K273,K274,K278,K286,K287)</f>
        <v>1411919</v>
      </c>
      <c r="L288" s="412">
        <f>SUM(L223,L273,L274,L278,L286,L287)</f>
        <v>1665684</v>
      </c>
    </row>
    <row r="289" spans="1:14" ht="23.25" thickTop="1" x14ac:dyDescent="0.2">
      <c r="A289" s="892" t="s">
        <v>1155</v>
      </c>
      <c r="B289" s="893"/>
      <c r="C289" s="410"/>
      <c r="D289" s="413"/>
      <c r="E289" s="410"/>
      <c r="F289" s="410"/>
      <c r="G289" s="410"/>
      <c r="H289" s="438"/>
      <c r="I289" s="410"/>
      <c r="J289" s="410"/>
      <c r="K289" s="437">
        <f>'Revenues 9-14'!G275-'Expenditures 15-22'!K288</f>
        <v>304060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85" t="s">
        <v>149</v>
      </c>
      <c r="B291" s="2289"/>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94" t="s">
        <v>314</v>
      </c>
      <c r="B305" s="2295"/>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90" t="s">
        <v>1155</v>
      </c>
      <c r="B306" s="2291"/>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301" t="s">
        <v>155</v>
      </c>
      <c r="B308" s="2302"/>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303" t="s">
        <v>1049</v>
      </c>
      <c r="B310" s="2302"/>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v>200371</v>
      </c>
      <c r="F313" s="433"/>
      <c r="G313" s="433"/>
      <c r="H313" s="433"/>
      <c r="I313" s="433"/>
      <c r="J313" s="433"/>
      <c r="K313" s="1052">
        <f t="shared" ref="K313:K320" si="24">SUM(C313:J313)</f>
        <v>200371</v>
      </c>
      <c r="L313" s="433">
        <v>332332</v>
      </c>
      <c r="M313" s="900"/>
      <c r="N313" s="900"/>
    </row>
    <row r="314" spans="1:14" s="18" customFormat="1" x14ac:dyDescent="0.2">
      <c r="A314" s="882" t="s">
        <v>339</v>
      </c>
      <c r="B314" s="526" t="s">
        <v>320</v>
      </c>
      <c r="C314" s="433"/>
      <c r="D314" s="433"/>
      <c r="E314" s="433">
        <v>16720</v>
      </c>
      <c r="F314" s="433"/>
      <c r="G314" s="433"/>
      <c r="H314" s="433"/>
      <c r="I314" s="433"/>
      <c r="J314" s="433"/>
      <c r="K314" s="1052">
        <f t="shared" si="24"/>
        <v>16720</v>
      </c>
      <c r="L314" s="433">
        <v>14213</v>
      </c>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v>123483</v>
      </c>
      <c r="F321" s="684"/>
      <c r="G321" s="684"/>
      <c r="H321" s="684"/>
      <c r="I321" s="684"/>
      <c r="J321" s="684"/>
      <c r="K321" s="1213">
        <f>SUM(C321:J321)</f>
        <v>123483</v>
      </c>
      <c r="L321" s="684">
        <v>111273</v>
      </c>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v>12210</v>
      </c>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340574</v>
      </c>
      <c r="F323" s="1053">
        <f t="shared" si="25"/>
        <v>0</v>
      </c>
      <c r="G323" s="1053">
        <f t="shared" si="25"/>
        <v>0</v>
      </c>
      <c r="H323" s="1053">
        <f t="shared" si="25"/>
        <v>0</v>
      </c>
      <c r="I323" s="1053">
        <f t="shared" si="25"/>
        <v>0</v>
      </c>
      <c r="J323" s="1053">
        <f t="shared" si="25"/>
        <v>0</v>
      </c>
      <c r="K323" s="1053">
        <f>SUM(K312:K322)</f>
        <v>340574</v>
      </c>
      <c r="L323" s="1053">
        <f>SUM(L312:L322)</f>
        <v>470028</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340574</v>
      </c>
      <c r="F331" s="1053">
        <f t="shared" si="26"/>
        <v>0</v>
      </c>
      <c r="G331" s="1053">
        <f t="shared" si="26"/>
        <v>0</v>
      </c>
      <c r="H331" s="1053">
        <f>SUM(H323,H329)</f>
        <v>0</v>
      </c>
      <c r="I331" s="1053">
        <f t="shared" si="26"/>
        <v>0</v>
      </c>
      <c r="J331" s="1053">
        <f t="shared" si="26"/>
        <v>0</v>
      </c>
      <c r="K331" s="1053">
        <f>SUM(K323,K329)</f>
        <v>340574</v>
      </c>
      <c r="L331" s="422">
        <f>SUM(L323,L329,L330)</f>
        <v>470028</v>
      </c>
    </row>
    <row r="332" spans="1:14" ht="12.75" customHeight="1" thickTop="1" x14ac:dyDescent="0.2">
      <c r="A332" s="2292" t="s">
        <v>1155</v>
      </c>
      <c r="B332" s="2293"/>
      <c r="C332" s="410"/>
      <c r="D332" s="410"/>
      <c r="E332" s="410"/>
      <c r="F332" s="410"/>
      <c r="G332" s="410"/>
      <c r="H332" s="410"/>
      <c r="I332" s="410"/>
      <c r="J332" s="410"/>
      <c r="K332" s="1056">
        <f>'Revenues 9-14'!J275-'Expenditures 15-22'!K331</f>
        <v>34596</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84" t="s">
        <v>1120</v>
      </c>
      <c r="B334" s="2144"/>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v>1032968</v>
      </c>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1032968</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1032968</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1032968</v>
      </c>
    </row>
    <row r="355" spans="1:14" ht="23.25" thickTop="1" x14ac:dyDescent="0.2">
      <c r="A355" s="1794" t="s">
        <v>1155</v>
      </c>
      <c r="B355" s="466"/>
      <c r="C355" s="429"/>
      <c r="D355" s="429"/>
      <c r="E355" s="416"/>
      <c r="F355" s="416"/>
      <c r="G355" s="416"/>
      <c r="H355" s="416"/>
      <c r="I355" s="416"/>
      <c r="J355" s="414"/>
      <c r="K355" s="411">
        <f>'Revenues 9-14'!K275-'Expenditures 15-22'!K354</f>
        <v>10364</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9" t="str">
        <f>"District's Accounting Basis is " &amp;AUDITCHECK!D29</f>
        <v xml:space="preserve">District's Accounting Basis is ACCRUAL </v>
      </c>
      <c r="B1" s="2310"/>
      <c r="C1" s="930" t="s">
        <v>1290</v>
      </c>
      <c r="D1" s="2304" t="s">
        <v>1291</v>
      </c>
      <c r="E1" s="2305"/>
      <c r="F1" s="2305"/>
      <c r="G1" s="2305"/>
      <c r="H1" s="2305"/>
      <c r="I1" s="2305"/>
      <c r="J1" s="2305"/>
      <c r="K1" s="2305"/>
      <c r="L1" s="2306"/>
      <c r="M1" s="2307" t="s">
        <v>212</v>
      </c>
      <c r="N1" s="2308"/>
    </row>
    <row r="2" spans="1:16" ht="13.5" customHeight="1" x14ac:dyDescent="0.2">
      <c r="A2" s="2311"/>
      <c r="B2" s="2312"/>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2" sqref="A12:F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4" t="s">
        <v>1871</v>
      </c>
      <c r="B2" s="828" t="s">
        <v>1984</v>
      </c>
      <c r="C2" s="1075" t="s">
        <v>1985</v>
      </c>
      <c r="D2" s="1075" t="s">
        <v>1986</v>
      </c>
      <c r="E2" s="1075" t="s">
        <v>1987</v>
      </c>
      <c r="F2" s="1075" t="s">
        <v>1988</v>
      </c>
    </row>
    <row r="3" spans="1:6" ht="12" customHeight="1" x14ac:dyDescent="0.2">
      <c r="A3" s="2325"/>
      <c r="B3" s="544"/>
      <c r="C3" s="826"/>
      <c r="D3" s="827" t="s">
        <v>292</v>
      </c>
      <c r="E3" s="826"/>
      <c r="F3" s="827" t="s">
        <v>293</v>
      </c>
    </row>
    <row r="4" spans="1:6" ht="13.7" customHeight="1" x14ac:dyDescent="0.2">
      <c r="A4" s="542" t="s">
        <v>1350</v>
      </c>
      <c r="B4" s="557">
        <f>'Revenues 9-14'!C5</f>
        <v>26263016</v>
      </c>
      <c r="C4" s="509">
        <v>13374139</v>
      </c>
      <c r="D4" s="558">
        <f>B4-C4</f>
        <v>12888877</v>
      </c>
      <c r="E4" s="509">
        <v>26442953</v>
      </c>
      <c r="F4" s="558">
        <f>E4-C4</f>
        <v>13068814</v>
      </c>
    </row>
    <row r="5" spans="1:6" ht="13.7" customHeight="1" x14ac:dyDescent="0.2">
      <c r="A5" s="542" t="s">
        <v>1016</v>
      </c>
      <c r="B5" s="557">
        <f>'Revenues 9-14'!D5</f>
        <v>3052104</v>
      </c>
      <c r="C5" s="509">
        <v>1641310</v>
      </c>
      <c r="D5" s="558">
        <f t="shared" ref="D5:D18" si="0">B5-C5</f>
        <v>1410794</v>
      </c>
      <c r="E5" s="509">
        <v>3245150</v>
      </c>
      <c r="F5" s="558">
        <f>E5-C5</f>
        <v>1603840</v>
      </c>
    </row>
    <row r="6" spans="1:6" ht="13.7" customHeight="1" x14ac:dyDescent="0.2">
      <c r="A6" s="542" t="s">
        <v>472</v>
      </c>
      <c r="B6" s="557">
        <f>'Revenues 9-14'!E5</f>
        <v>2846537</v>
      </c>
      <c r="C6" s="509">
        <v>1368161</v>
      </c>
      <c r="D6" s="558">
        <f t="shared" si="0"/>
        <v>1478376</v>
      </c>
      <c r="E6" s="509">
        <v>2705088</v>
      </c>
      <c r="F6" s="558">
        <f t="shared" ref="F6:F18" si="1">E6-C6</f>
        <v>1336927</v>
      </c>
    </row>
    <row r="7" spans="1:6" ht="13.7" customHeight="1" x14ac:dyDescent="0.2">
      <c r="A7" s="542" t="s">
        <v>161</v>
      </c>
      <c r="B7" s="557">
        <f>'Revenues 9-14'!F5</f>
        <v>1570936</v>
      </c>
      <c r="C7" s="509">
        <v>784155</v>
      </c>
      <c r="D7" s="558">
        <f t="shared" si="0"/>
        <v>786781</v>
      </c>
      <c r="E7" s="509">
        <v>1550407</v>
      </c>
      <c r="F7" s="558">
        <f t="shared" si="1"/>
        <v>766252</v>
      </c>
    </row>
    <row r="8" spans="1:6" ht="13.7" customHeight="1" x14ac:dyDescent="0.2">
      <c r="A8" s="542" t="s">
        <v>1380</v>
      </c>
      <c r="B8" s="557">
        <f>'Revenues 9-14'!G5</f>
        <v>1245977</v>
      </c>
      <c r="C8" s="509">
        <v>625100</v>
      </c>
      <c r="D8" s="558">
        <f t="shared" si="0"/>
        <v>620877</v>
      </c>
      <c r="E8" s="509">
        <v>1235929</v>
      </c>
      <c r="F8" s="558">
        <f t="shared" si="1"/>
        <v>610829</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373435</v>
      </c>
      <c r="C11" s="509">
        <v>196280</v>
      </c>
      <c r="D11" s="558">
        <f t="shared" si="0"/>
        <v>177155</v>
      </c>
      <c r="E11" s="509">
        <v>388080</v>
      </c>
      <c r="F11" s="558">
        <f t="shared" si="1"/>
        <v>191800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238229</v>
      </c>
      <c r="C14" s="509">
        <v>122796</v>
      </c>
      <c r="D14" s="558">
        <f t="shared" si="0"/>
        <v>115433</v>
      </c>
      <c r="E14" s="509">
        <v>242789</v>
      </c>
      <c r="F14" s="558">
        <f t="shared" si="1"/>
        <v>119993</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348299</v>
      </c>
      <c r="C16" s="509">
        <v>196280</v>
      </c>
      <c r="D16" s="558">
        <f t="shared" si="0"/>
        <v>152019</v>
      </c>
      <c r="E16" s="509">
        <v>388080</v>
      </c>
      <c r="F16" s="558">
        <f t="shared" si="1"/>
        <v>191800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35938533</v>
      </c>
      <c r="C19" s="559">
        <f>SUM(C4:C18)</f>
        <v>18308221</v>
      </c>
      <c r="D19" s="559">
        <f>SUM(D4:D18)</f>
        <v>17630312</v>
      </c>
      <c r="E19" s="559">
        <f>SUM(E4:E18)</f>
        <v>36198476</v>
      </c>
      <c r="F19" s="559">
        <f>SUM(F4:F18)</f>
        <v>17890255</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A12" sqref="A12:F1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0" t="s">
        <v>714</v>
      </c>
      <c r="B1" s="2331"/>
      <c r="C1" s="830"/>
    </row>
    <row r="2" spans="1:7" ht="33.75" customHeight="1" x14ac:dyDescent="0.2">
      <c r="A2" s="2339" t="s">
        <v>1873</v>
      </c>
      <c r="B2" s="2340"/>
      <c r="C2" s="1571" t="s">
        <v>1989</v>
      </c>
      <c r="D2" s="1571" t="s">
        <v>1990</v>
      </c>
      <c r="E2" s="1571" t="s">
        <v>1991</v>
      </c>
      <c r="F2" s="1571" t="s">
        <v>1992</v>
      </c>
    </row>
    <row r="3" spans="1:7" ht="23.25" customHeight="1" x14ac:dyDescent="0.2">
      <c r="A3" s="2345" t="s">
        <v>1304</v>
      </c>
      <c r="B3" s="2346"/>
      <c r="C3" s="2332"/>
      <c r="D3" s="2333"/>
      <c r="E3" s="2333"/>
      <c r="F3" s="2334"/>
    </row>
    <row r="4" spans="1:7" ht="12.75" customHeight="1" thickBot="1" x14ac:dyDescent="0.25">
      <c r="A4" s="2328" t="s">
        <v>715</v>
      </c>
      <c r="B4" s="2341"/>
      <c r="C4" s="918"/>
      <c r="D4" s="918"/>
      <c r="E4" s="918"/>
      <c r="F4" s="1546">
        <f>SUM(C4+D4)-E4</f>
        <v>0</v>
      </c>
    </row>
    <row r="5" spans="1:7" ht="13.5" thickTop="1" x14ac:dyDescent="0.2">
      <c r="A5" s="2342" t="s">
        <v>1300</v>
      </c>
      <c r="B5" s="2327"/>
      <c r="C5" s="2335"/>
      <c r="D5" s="2336"/>
      <c r="E5" s="2336"/>
      <c r="F5" s="2337"/>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43" t="s">
        <v>716</v>
      </c>
      <c r="B15" s="2344"/>
      <c r="C15" s="1546">
        <f>SUM(C6:C14)</f>
        <v>0</v>
      </c>
      <c r="D15" s="1546">
        <f>SUM(D6:D14)</f>
        <v>0</v>
      </c>
      <c r="E15" s="1546">
        <f>SUM(E6:E14)</f>
        <v>0</v>
      </c>
      <c r="F15" s="1546">
        <f>SUM(F6:F14)</f>
        <v>0</v>
      </c>
      <c r="G15" s="678"/>
    </row>
    <row r="16" spans="1:7" s="55" customFormat="1" ht="13.5" thickTop="1" x14ac:dyDescent="0.2">
      <c r="A16" s="2338" t="s">
        <v>1301</v>
      </c>
      <c r="B16" s="2327"/>
      <c r="C16" s="2335"/>
      <c r="D16" s="2336"/>
      <c r="E16" s="2336"/>
      <c r="F16" s="2337"/>
    </row>
    <row r="17" spans="1:11" ht="12.75" customHeight="1" thickBot="1" x14ac:dyDescent="0.25">
      <c r="A17" s="2353" t="s">
        <v>67</v>
      </c>
      <c r="B17" s="2354"/>
      <c r="C17" s="1547"/>
      <c r="D17" s="509"/>
      <c r="E17" s="1547"/>
      <c r="F17" s="1546">
        <f>SUM(C17+D17)-E17</f>
        <v>0</v>
      </c>
    </row>
    <row r="18" spans="1:11" ht="12.75" customHeight="1" thickTop="1" thickBot="1" x14ac:dyDescent="0.25">
      <c r="A18" s="2353" t="s">
        <v>7</v>
      </c>
      <c r="B18" s="2354"/>
      <c r="C18" s="1547"/>
      <c r="D18" s="509"/>
      <c r="E18" s="1547"/>
      <c r="F18" s="1546">
        <f>SUM(C18+D18)-E18</f>
        <v>0</v>
      </c>
    </row>
    <row r="19" spans="1:11" ht="12.75" customHeight="1" thickTop="1" thickBot="1" x14ac:dyDescent="0.25">
      <c r="A19" s="2353" t="s">
        <v>447</v>
      </c>
      <c r="B19" s="2354"/>
      <c r="C19" s="1547"/>
      <c r="D19" s="509"/>
      <c r="E19" s="1547"/>
      <c r="F19" s="1546">
        <f>SUM(C19+D19)-E19</f>
        <v>0</v>
      </c>
    </row>
    <row r="20" spans="1:11" ht="12.75" customHeight="1" thickTop="1" thickBot="1" x14ac:dyDescent="0.25">
      <c r="A20" s="2355" t="s">
        <v>516</v>
      </c>
      <c r="B20" s="2356"/>
      <c r="C20" s="1547"/>
      <c r="D20" s="509"/>
      <c r="E20" s="1547"/>
      <c r="F20" s="1546">
        <f>SUM(C20+D20)-E20</f>
        <v>0</v>
      </c>
    </row>
    <row r="21" spans="1:11" ht="14.25" thickTop="1" thickBot="1" x14ac:dyDescent="0.25">
      <c r="A21" s="2328" t="s">
        <v>717</v>
      </c>
      <c r="B21" s="2344"/>
      <c r="C21" s="1546">
        <f>SUM(C17:C20)</f>
        <v>0</v>
      </c>
      <c r="D21" s="1546">
        <f>SUM(D17:D20)</f>
        <v>0</v>
      </c>
      <c r="E21" s="1546">
        <f>SUM(E17:E20)</f>
        <v>0</v>
      </c>
      <c r="F21" s="1546">
        <f>SUM(F17:F20)</f>
        <v>0</v>
      </c>
      <c r="G21" s="678"/>
    </row>
    <row r="22" spans="1:11" ht="13.5" thickTop="1" x14ac:dyDescent="0.2">
      <c r="A22" s="2357" t="s">
        <v>1302</v>
      </c>
      <c r="B22" s="2327"/>
      <c r="C22" s="2335"/>
      <c r="D22" s="2336"/>
      <c r="E22" s="2336"/>
      <c r="F22" s="2337"/>
    </row>
    <row r="23" spans="1:11" ht="23.25" customHeight="1" thickBot="1" x14ac:dyDescent="0.25">
      <c r="A23" s="2328" t="s">
        <v>718</v>
      </c>
      <c r="B23" s="2344"/>
      <c r="C23" s="918"/>
      <c r="D23" s="918"/>
      <c r="E23" s="918"/>
      <c r="F23" s="1546">
        <f>SUM(C23+D23)-E23</f>
        <v>0</v>
      </c>
      <c r="G23" s="678"/>
    </row>
    <row r="24" spans="1:11" ht="13.5" thickTop="1" x14ac:dyDescent="0.2">
      <c r="A24" s="2357" t="s">
        <v>1303</v>
      </c>
      <c r="B24" s="2327"/>
      <c r="C24" s="2335"/>
      <c r="D24" s="2336"/>
      <c r="E24" s="2336"/>
      <c r="F24" s="2337"/>
    </row>
    <row r="25" spans="1:11" ht="13.5" thickBot="1" x14ac:dyDescent="0.25">
      <c r="A25" s="2328" t="s">
        <v>719</v>
      </c>
      <c r="B25" s="2360"/>
      <c r="C25" s="918"/>
      <c r="D25" s="918"/>
      <c r="E25" s="918"/>
      <c r="F25" s="1546">
        <f>SUM(C25+D25)-E25</f>
        <v>0</v>
      </c>
      <c r="G25" s="678"/>
    </row>
    <row r="26" spans="1:11" ht="13.5" thickTop="1" x14ac:dyDescent="0.2">
      <c r="A26" s="2326" t="s">
        <v>743</v>
      </c>
      <c r="B26" s="2327"/>
      <c r="C26" s="1548"/>
      <c r="D26" s="1548"/>
      <c r="E26" s="1548"/>
      <c r="F26" s="1549"/>
    </row>
    <row r="27" spans="1:11" ht="13.5" thickBot="1" x14ac:dyDescent="0.25">
      <c r="A27" s="2328" t="s">
        <v>1237</v>
      </c>
      <c r="B27" s="2329"/>
      <c r="C27" s="509"/>
      <c r="D27" s="509"/>
      <c r="E27" s="509"/>
      <c r="F27" s="1546">
        <f>SUM(C27+D27)-E27</f>
        <v>0</v>
      </c>
      <c r="G27" s="678"/>
    </row>
    <row r="28" spans="1:11" ht="7.5" customHeight="1" thickTop="1" x14ac:dyDescent="0.2">
      <c r="A28" s="545"/>
    </row>
    <row r="29" spans="1:11" ht="23.25" customHeight="1" x14ac:dyDescent="0.2">
      <c r="A29" s="2358" t="s">
        <v>666</v>
      </c>
      <c r="B29" s="2359"/>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t="s">
        <v>2120</v>
      </c>
      <c r="B31" s="651">
        <v>38027</v>
      </c>
      <c r="C31" s="1093">
        <v>7088619</v>
      </c>
      <c r="D31" s="1552" t="s">
        <v>2122</v>
      </c>
      <c r="E31" s="1093">
        <v>5559696</v>
      </c>
      <c r="F31" s="1093"/>
      <c r="G31" s="1093">
        <v>209578</v>
      </c>
      <c r="H31" s="1093">
        <v>1550000</v>
      </c>
      <c r="I31" s="1094">
        <f>((E31+F31)-H31)+G31</f>
        <v>4219274</v>
      </c>
      <c r="J31" s="1093">
        <f>4219274-788269</f>
        <v>3431005</v>
      </c>
      <c r="K31" s="117"/>
    </row>
    <row r="32" spans="1:11" ht="12" customHeight="1" x14ac:dyDescent="0.2">
      <c r="A32" s="1095" t="s">
        <v>2121</v>
      </c>
      <c r="B32" s="651">
        <v>39245</v>
      </c>
      <c r="C32" s="1093">
        <v>8410000</v>
      </c>
      <c r="D32" s="1552" t="s">
        <v>2123</v>
      </c>
      <c r="E32" s="1093">
        <v>6455000</v>
      </c>
      <c r="F32" s="1093"/>
      <c r="G32" s="1093">
        <v>-6455000</v>
      </c>
      <c r="H32" s="1093"/>
      <c r="I32" s="1094">
        <f>((E32+F32)-H32)+G32</f>
        <v>0</v>
      </c>
      <c r="J32" s="1093"/>
      <c r="K32" s="117"/>
    </row>
    <row r="33" spans="1:11" ht="12" customHeight="1" x14ac:dyDescent="0.2">
      <c r="A33" s="1095" t="s">
        <v>2124</v>
      </c>
      <c r="B33" s="651">
        <v>39490</v>
      </c>
      <c r="C33" s="1093">
        <v>8470000</v>
      </c>
      <c r="D33" s="1552" t="s">
        <v>2123</v>
      </c>
      <c r="E33" s="1093">
        <v>8135000</v>
      </c>
      <c r="F33" s="1093"/>
      <c r="G33" s="1093"/>
      <c r="H33" s="1093"/>
      <c r="I33" s="1094">
        <f t="shared" ref="I33:I48" si="1">((E33+F33)-H33)+G33</f>
        <v>8135000</v>
      </c>
      <c r="J33" s="1093">
        <f>I33</f>
        <v>8135000</v>
      </c>
      <c r="K33" s="117"/>
    </row>
    <row r="34" spans="1:11" ht="12" customHeight="1" x14ac:dyDescent="0.2">
      <c r="A34" s="1095" t="s">
        <v>2125</v>
      </c>
      <c r="B34" s="651">
        <v>41089</v>
      </c>
      <c r="C34" s="1093">
        <v>9915000</v>
      </c>
      <c r="D34" s="1552">
        <v>6</v>
      </c>
      <c r="E34" s="1093">
        <v>9200000</v>
      </c>
      <c r="F34" s="1093"/>
      <c r="G34" s="1093"/>
      <c r="H34" s="1093"/>
      <c r="I34" s="1094">
        <f t="shared" si="1"/>
        <v>9200000</v>
      </c>
      <c r="J34" s="1093">
        <f>I34</f>
        <v>9200000</v>
      </c>
      <c r="K34" s="116"/>
    </row>
    <row r="35" spans="1:11" ht="12" customHeight="1" x14ac:dyDescent="0.2">
      <c r="A35" s="1095" t="s">
        <v>2126</v>
      </c>
      <c r="B35" s="651">
        <v>42122</v>
      </c>
      <c r="C35" s="1096">
        <v>7880000</v>
      </c>
      <c r="D35" s="1552" t="s">
        <v>2127</v>
      </c>
      <c r="E35" s="1096">
        <v>7880000</v>
      </c>
      <c r="F35" s="1096"/>
      <c r="G35" s="1096"/>
      <c r="H35" s="1096"/>
      <c r="I35" s="1094">
        <f t="shared" si="1"/>
        <v>7880000</v>
      </c>
      <c r="J35" s="1096">
        <f>I35</f>
        <v>7880000</v>
      </c>
      <c r="K35" s="116"/>
    </row>
    <row r="36" spans="1:11" ht="12" customHeight="1" x14ac:dyDescent="0.2">
      <c r="A36" s="1095" t="s">
        <v>2128</v>
      </c>
      <c r="B36" s="651">
        <v>42669</v>
      </c>
      <c r="C36" s="1093">
        <v>6630000</v>
      </c>
      <c r="D36" s="1552">
        <v>3</v>
      </c>
      <c r="E36" s="1093"/>
      <c r="F36" s="1093">
        <v>6630000</v>
      </c>
      <c r="G36" s="1093"/>
      <c r="H36" s="1093">
        <v>115000</v>
      </c>
      <c r="I36" s="1094">
        <f t="shared" si="1"/>
        <v>6515000</v>
      </c>
      <c r="J36" s="1093">
        <f>I36</f>
        <v>6515000</v>
      </c>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48393619</v>
      </c>
      <c r="D49" s="1551"/>
      <c r="E49" s="1094">
        <f t="shared" ref="E49:J49" si="2">SUM(E31:E48)</f>
        <v>37229696</v>
      </c>
      <c r="F49" s="1094">
        <f t="shared" si="2"/>
        <v>6630000</v>
      </c>
      <c r="G49" s="1094">
        <f t="shared" si="2"/>
        <v>-6245422</v>
      </c>
      <c r="H49" s="1094">
        <f t="shared" si="2"/>
        <v>1665000</v>
      </c>
      <c r="I49" s="1094">
        <f t="shared" si="2"/>
        <v>35949274</v>
      </c>
      <c r="J49" s="1094">
        <f t="shared" si="2"/>
        <v>35161005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7" t="s">
        <v>668</v>
      </c>
      <c r="C52" s="2348"/>
      <c r="D52" s="2348"/>
      <c r="E52" s="123" t="s">
        <v>989</v>
      </c>
      <c r="F52" s="2349"/>
      <c r="G52" s="2350"/>
      <c r="H52" s="117"/>
      <c r="I52" s="117"/>
      <c r="J52" s="120"/>
    </row>
    <row r="53" spans="1:11" ht="11.25" customHeight="1" x14ac:dyDescent="0.2">
      <c r="A53" s="746" t="s">
        <v>1064</v>
      </c>
      <c r="B53" s="124" t="s">
        <v>1105</v>
      </c>
      <c r="C53" s="120"/>
      <c r="D53" s="116"/>
      <c r="E53" s="123" t="s">
        <v>576</v>
      </c>
      <c r="F53" s="2351"/>
      <c r="G53" s="2352"/>
      <c r="H53" s="117"/>
      <c r="I53" s="117"/>
      <c r="J53" s="120"/>
    </row>
    <row r="54" spans="1:11" ht="11.25" customHeight="1" x14ac:dyDescent="0.2">
      <c r="A54" s="747" t="s">
        <v>1065</v>
      </c>
      <c r="B54" s="122" t="s">
        <v>1106</v>
      </c>
      <c r="C54" s="120"/>
      <c r="D54" s="116"/>
      <c r="E54" s="123" t="s">
        <v>577</v>
      </c>
      <c r="F54" s="2351"/>
      <c r="G54" s="23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A12" sqref="A12:F1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8" t="s">
        <v>1001</v>
      </c>
      <c r="B1" s="2379"/>
      <c r="C1" s="2379"/>
      <c r="D1" s="2379"/>
      <c r="E1" s="2379"/>
      <c r="F1" s="2379"/>
      <c r="G1" s="2380"/>
      <c r="H1" s="1229"/>
      <c r="I1" s="752"/>
      <c r="J1" s="751"/>
    </row>
    <row r="2" spans="1:11" ht="36.75" x14ac:dyDescent="0.2">
      <c r="A2" s="2364" t="s">
        <v>1874</v>
      </c>
      <c r="B2" s="2365"/>
      <c r="C2" s="2365"/>
      <c r="D2" s="2365"/>
      <c r="E2" s="2366"/>
      <c r="F2" s="1827" t="s">
        <v>1055</v>
      </c>
      <c r="G2" s="1828" t="s">
        <v>100</v>
      </c>
      <c r="H2" s="1828" t="s">
        <v>471</v>
      </c>
      <c r="I2" s="1828" t="s">
        <v>1354</v>
      </c>
      <c r="J2" s="1828" t="s">
        <v>1000</v>
      </c>
      <c r="K2" s="1828" t="s">
        <v>144</v>
      </c>
    </row>
    <row r="3" spans="1:11" x14ac:dyDescent="0.2">
      <c r="A3" s="2367" t="s">
        <v>1997</v>
      </c>
      <c r="B3" s="2368"/>
      <c r="C3" s="2368"/>
      <c r="D3" s="2368"/>
      <c r="E3" s="2369"/>
      <c r="F3" s="255"/>
      <c r="G3" s="560"/>
      <c r="H3" s="560"/>
      <c r="I3" s="560"/>
      <c r="J3" s="1206"/>
      <c r="K3" s="1206"/>
    </row>
    <row r="4" spans="1:11" x14ac:dyDescent="0.2">
      <c r="A4" s="2370" t="s">
        <v>427</v>
      </c>
      <c r="B4" s="2371"/>
      <c r="C4" s="2371"/>
      <c r="D4" s="2371"/>
      <c r="E4" s="2348"/>
      <c r="F4" s="547"/>
      <c r="G4" s="568"/>
      <c r="H4" s="567"/>
      <c r="I4" s="568"/>
      <c r="J4" s="1184"/>
      <c r="K4" s="1184"/>
    </row>
    <row r="5" spans="1:11" ht="13.5" customHeight="1" x14ac:dyDescent="0.2">
      <c r="A5" s="2381" t="s">
        <v>1236</v>
      </c>
      <c r="B5" s="2382"/>
      <c r="C5" s="2382"/>
      <c r="D5" s="2382"/>
      <c r="E5" s="2383"/>
      <c r="F5" s="1140" t="s">
        <v>992</v>
      </c>
      <c r="G5" s="566"/>
      <c r="H5" s="560">
        <f>'Revenues 9-14'!C7</f>
        <v>238229</v>
      </c>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84" t="s">
        <v>1840</v>
      </c>
      <c r="B10" s="2361"/>
      <c r="C10" s="2361"/>
      <c r="D10" s="2361"/>
      <c r="E10" s="2385"/>
      <c r="F10" s="1272" t="s">
        <v>1008</v>
      </c>
      <c r="G10" s="565"/>
      <c r="H10" s="1273"/>
      <c r="I10" s="560"/>
      <c r="J10" s="1206"/>
      <c r="K10" s="1206"/>
    </row>
    <row r="11" spans="1:11" x14ac:dyDescent="0.2">
      <c r="A11" s="2381" t="s">
        <v>166</v>
      </c>
      <c r="B11" s="2382"/>
      <c r="C11" s="2382"/>
      <c r="D11" s="2382"/>
      <c r="E11" s="2383"/>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238229</v>
      </c>
      <c r="I12" s="561">
        <f>SUM(I5:I11)</f>
        <v>0</v>
      </c>
      <c r="J12" s="561">
        <f>SUM(J5:J11)</f>
        <v>0</v>
      </c>
      <c r="K12" s="561">
        <f>SUM(K5:K11)</f>
        <v>0</v>
      </c>
    </row>
    <row r="13" spans="1:11" ht="12.75" customHeight="1" thickTop="1" x14ac:dyDescent="0.2">
      <c r="A13" s="2372" t="s">
        <v>428</v>
      </c>
      <c r="B13" s="2373"/>
      <c r="C13" s="2373"/>
      <c r="D13" s="2373"/>
      <c r="E13" s="2374"/>
      <c r="F13" s="1141"/>
      <c r="G13" s="562"/>
      <c r="H13" s="563"/>
      <c r="I13" s="564"/>
      <c r="J13" s="564"/>
      <c r="K13" s="564"/>
    </row>
    <row r="14" spans="1:11" x14ac:dyDescent="0.2">
      <c r="A14" s="2389" t="s">
        <v>524</v>
      </c>
      <c r="B14" s="2389"/>
      <c r="C14" s="2389"/>
      <c r="D14" s="2389"/>
      <c r="E14" s="2390"/>
      <c r="F14" s="257" t="s">
        <v>998</v>
      </c>
      <c r="G14" s="565"/>
      <c r="H14" s="560">
        <f>H5</f>
        <v>238229</v>
      </c>
      <c r="I14" s="566"/>
      <c r="J14" s="1174"/>
      <c r="K14" s="1206"/>
    </row>
    <row r="15" spans="1:11" x14ac:dyDescent="0.2">
      <c r="A15" s="2382" t="s">
        <v>5</v>
      </c>
      <c r="B15" s="2382"/>
      <c r="C15" s="2382"/>
      <c r="D15" s="2382"/>
      <c r="E15" s="2383"/>
      <c r="F15" s="257" t="s">
        <v>999</v>
      </c>
      <c r="G15" s="566"/>
      <c r="H15" s="560"/>
      <c r="I15" s="560"/>
      <c r="J15" s="1206"/>
      <c r="K15" s="1206"/>
    </row>
    <row r="16" spans="1:11" ht="12.75" customHeight="1" x14ac:dyDescent="0.2">
      <c r="A16" s="2382" t="s">
        <v>336</v>
      </c>
      <c r="B16" s="2382"/>
      <c r="C16" s="2382"/>
      <c r="D16" s="2382"/>
      <c r="E16" s="2383"/>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75" t="s">
        <v>426</v>
      </c>
      <c r="B18" s="2376"/>
      <c r="C18" s="2376"/>
      <c r="D18" s="2376"/>
      <c r="E18" s="2377"/>
      <c r="F18" s="257" t="s">
        <v>1085</v>
      </c>
      <c r="G18" s="565"/>
      <c r="H18" s="565"/>
      <c r="I18" s="565"/>
      <c r="J18" s="1206"/>
      <c r="K18" s="1192"/>
    </row>
    <row r="19" spans="1:11" ht="25.5" customHeight="1" x14ac:dyDescent="0.2">
      <c r="A19" s="2392" t="s">
        <v>1999</v>
      </c>
      <c r="B19" s="2392"/>
      <c r="C19" s="2392"/>
      <c r="D19" s="2392"/>
      <c r="E19" s="2393"/>
      <c r="F19" s="257" t="s">
        <v>1086</v>
      </c>
      <c r="G19" s="565"/>
      <c r="H19" s="565"/>
      <c r="I19" s="565"/>
      <c r="J19" s="1206"/>
      <c r="K19" s="1192"/>
    </row>
    <row r="20" spans="1:11" ht="12.75" customHeight="1" x14ac:dyDescent="0.2">
      <c r="A20" s="2394" t="s">
        <v>1839</v>
      </c>
      <c r="B20" s="2395"/>
      <c r="C20" s="2395"/>
      <c r="D20" s="2395"/>
      <c r="E20" s="2396"/>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1" t="s">
        <v>1841</v>
      </c>
      <c r="B22" s="2361"/>
      <c r="C22" s="2361"/>
      <c r="D22" s="2361"/>
      <c r="E22" s="2391"/>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238229</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t="s">
        <v>2098</v>
      </c>
      <c r="E30" s="627" t="s">
        <v>867</v>
      </c>
      <c r="F30" s="55"/>
      <c r="G30" s="549"/>
    </row>
    <row r="31" spans="1:11" x14ac:dyDescent="0.2">
      <c r="A31" s="58"/>
      <c r="D31" s="9"/>
      <c r="E31" s="548" t="s">
        <v>868</v>
      </c>
      <c r="F31" s="1147" t="s">
        <v>619</v>
      </c>
      <c r="G31" s="569"/>
      <c r="H31" s="2386"/>
      <c r="I31" s="2387"/>
      <c r="J31" s="2387"/>
      <c r="K31" s="2387"/>
    </row>
    <row r="32" spans="1:11" x14ac:dyDescent="0.2">
      <c r="A32" s="58"/>
      <c r="B32" s="9"/>
      <c r="C32" s="9"/>
      <c r="D32" s="9"/>
      <c r="E32" s="549"/>
      <c r="F32" s="1147" t="s">
        <v>620</v>
      </c>
      <c r="G32" s="569"/>
      <c r="H32" s="2388"/>
      <c r="I32" s="2387"/>
      <c r="J32" s="2387"/>
      <c r="K32" s="2387"/>
    </row>
    <row r="33" spans="1:11" x14ac:dyDescent="0.2">
      <c r="A33" s="1730" t="s">
        <v>1838</v>
      </c>
      <c r="B33" s="112"/>
      <c r="C33" s="112"/>
      <c r="D33" s="112"/>
      <c r="E33" s="112"/>
      <c r="F33" s="112"/>
      <c r="G33" s="570"/>
      <c r="H33" s="2388"/>
      <c r="I33" s="2387"/>
      <c r="J33" s="2387"/>
      <c r="K33" s="2387"/>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1" t="s">
        <v>621</v>
      </c>
      <c r="B41" s="2362"/>
      <c r="C41" s="2362"/>
      <c r="D41" s="2362"/>
      <c r="E41" s="2362"/>
      <c r="F41" s="2363"/>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3" colorId="8" zoomScale="110" zoomScaleNormal="110" workbookViewId="0">
      <selection activeCell="A12" sqref="A12:F12"/>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7"/>
      <c r="K1" s="2398"/>
      <c r="L1" s="2398"/>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1680195</v>
      </c>
      <c r="D5" s="635"/>
      <c r="E5" s="635"/>
      <c r="F5" s="1058">
        <f>(C5+D5)-E5</f>
        <v>1680195</v>
      </c>
      <c r="G5" s="631"/>
      <c r="H5" s="637"/>
      <c r="I5" s="637"/>
      <c r="J5" s="637"/>
      <c r="K5" s="642"/>
      <c r="L5" s="1057">
        <f>F5-K5</f>
        <v>1680195</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48908328</v>
      </c>
      <c r="D8" s="636">
        <v>819778</v>
      </c>
      <c r="E8" s="636"/>
      <c r="F8" s="1058">
        <f>(C8+D8)-E8</f>
        <v>49728106</v>
      </c>
      <c r="G8" s="632">
        <v>50</v>
      </c>
      <c r="H8" s="572">
        <v>15223171</v>
      </c>
      <c r="I8" s="572">
        <v>1235558</v>
      </c>
      <c r="J8" s="572"/>
      <c r="K8" s="1057">
        <f>(H8+I8)-J8</f>
        <v>16458729</v>
      </c>
      <c r="L8" s="1057">
        <f>F8-K8</f>
        <v>33269377</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f>2132483+857468</f>
        <v>2989951</v>
      </c>
      <c r="D13" s="636">
        <v>76479</v>
      </c>
      <c r="E13" s="636"/>
      <c r="F13" s="1058">
        <f>(C13+D13)-E13</f>
        <v>3066430</v>
      </c>
      <c r="G13" s="632">
        <v>5</v>
      </c>
      <c r="H13" s="572">
        <f>1912770+857468</f>
        <v>2770238</v>
      </c>
      <c r="I13" s="572">
        <f>219713+15296</f>
        <v>235009</v>
      </c>
      <c r="J13" s="572"/>
      <c r="K13" s="1057">
        <f>(H13+I13)-J13</f>
        <v>3005247</v>
      </c>
      <c r="L13" s="1057">
        <f>F13-K13</f>
        <v>61183</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v>734160</v>
      </c>
      <c r="D15" s="636">
        <v>2238360</v>
      </c>
      <c r="E15" s="636"/>
      <c r="F15" s="1058">
        <f>(C15+D15)-E15</f>
        <v>2972520</v>
      </c>
      <c r="G15" s="633" t="s">
        <v>1008</v>
      </c>
      <c r="H15" s="634"/>
      <c r="I15" s="634"/>
      <c r="J15" s="634"/>
      <c r="K15" s="634"/>
      <c r="L15" s="1057">
        <f>F15-K15</f>
        <v>2972520</v>
      </c>
    </row>
    <row r="16" spans="1:14" ht="15" customHeight="1" thickTop="1" thickBot="1" x14ac:dyDescent="0.25">
      <c r="A16" s="831" t="s">
        <v>729</v>
      </c>
      <c r="B16" s="865">
        <v>200</v>
      </c>
      <c r="C16" s="638">
        <f>SUM(C3,C5:C6,C8:C10,C12:C15)</f>
        <v>54312634</v>
      </c>
      <c r="D16" s="638">
        <f>SUM(D3,D5:D6,D8:D10,D12:D15)</f>
        <v>3134617</v>
      </c>
      <c r="E16" s="638">
        <f>SUM(E3,E5:E6,E8:E10,E12:E15)</f>
        <v>0</v>
      </c>
      <c r="F16" s="638">
        <f>SUM(F3,F5:F6,F8:F10,F12:F15)</f>
        <v>57447251</v>
      </c>
      <c r="G16" s="632"/>
      <c r="H16" s="638">
        <f>SUM(H3,H6,H8:H10,H12:H14,)</f>
        <v>17993409</v>
      </c>
      <c r="I16" s="638">
        <f>SUM(I3,I6,I8:I10,I12:I14,)</f>
        <v>1470567</v>
      </c>
      <c r="J16" s="638">
        <f>SUM(J3,J6,J8:J10,J12:J14,)</f>
        <v>0</v>
      </c>
      <c r="K16" s="1058">
        <f>(H16+I16)-J16</f>
        <v>19463976</v>
      </c>
      <c r="L16" s="1058">
        <f>F16-K16</f>
        <v>37983275</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647508</v>
      </c>
      <c r="G17" s="631">
        <v>10</v>
      </c>
      <c r="H17" s="1068"/>
      <c r="I17" s="1057">
        <f>F17/G17</f>
        <v>64750.8</v>
      </c>
      <c r="J17" s="1068"/>
      <c r="K17" s="1069"/>
      <c r="L17" s="1069"/>
    </row>
    <row r="18" spans="1:12" ht="14.25" thickTop="1" thickBot="1" x14ac:dyDescent="0.25">
      <c r="A18" s="867" t="s">
        <v>775</v>
      </c>
      <c r="B18" s="868"/>
      <c r="C18" s="1070"/>
      <c r="D18" s="1070"/>
      <c r="E18" s="1070"/>
      <c r="F18" s="1071"/>
      <c r="G18" s="866"/>
      <c r="H18" s="639"/>
      <c r="I18" s="1058">
        <f>SUM(I16,I17)</f>
        <v>1535317.8</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12" sqref="A12:F12"/>
      <selection pane="bottomLeft" activeCell="A12" sqref="A12:F1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2014</v>
      </c>
      <c r="B1" s="2403"/>
      <c r="C1" s="2403"/>
      <c r="D1" s="2403"/>
      <c r="E1" s="2403"/>
      <c r="F1" s="2404"/>
      <c r="G1" s="931"/>
    </row>
    <row r="2" spans="1:7" ht="13.5" thickBot="1" x14ac:dyDescent="0.25">
      <c r="A2" s="2405" t="s">
        <v>556</v>
      </c>
      <c r="B2" s="2406"/>
      <c r="C2" s="2406"/>
      <c r="D2" s="2406"/>
      <c r="E2" s="2406"/>
      <c r="F2" s="2407"/>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8"/>
      <c r="B5" s="2409"/>
      <c r="C5" s="2409"/>
      <c r="D5" s="2409"/>
      <c r="E5" s="2409"/>
      <c r="F5" s="2409"/>
    </row>
    <row r="6" spans="1:7" ht="13.5" customHeight="1" thickBot="1" x14ac:dyDescent="0.25">
      <c r="A6" s="2399" t="s">
        <v>1292</v>
      </c>
      <c r="B6" s="2400"/>
      <c r="C6" s="2400"/>
      <c r="D6" s="2400"/>
      <c r="E6" s="2400"/>
      <c r="F6" s="2401"/>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35869827</v>
      </c>
      <c r="G8" s="356"/>
    </row>
    <row r="9" spans="1:7" ht="12" customHeight="1" x14ac:dyDescent="0.2">
      <c r="A9" s="358" t="s">
        <v>528</v>
      </c>
      <c r="B9" s="935" t="s">
        <v>1804</v>
      </c>
      <c r="C9" s="357"/>
      <c r="D9" s="358" t="s">
        <v>580</v>
      </c>
      <c r="E9" s="576"/>
      <c r="F9" s="937">
        <f>'Expenditures 15-22'!K150</f>
        <v>7029531</v>
      </c>
      <c r="G9" s="938"/>
    </row>
    <row r="10" spans="1:7" ht="12" customHeight="1" x14ac:dyDescent="0.2">
      <c r="A10" s="358" t="s">
        <v>578</v>
      </c>
      <c r="B10" s="935" t="s">
        <v>1805</v>
      </c>
      <c r="C10" s="357"/>
      <c r="D10" s="358" t="s">
        <v>580</v>
      </c>
      <c r="E10" s="576"/>
      <c r="F10" s="937">
        <f>'Expenditures 15-22'!K168</f>
        <v>2751631</v>
      </c>
      <c r="G10" s="938"/>
    </row>
    <row r="11" spans="1:7" ht="12" customHeight="1" x14ac:dyDescent="0.2">
      <c r="A11" s="358" t="s">
        <v>529</v>
      </c>
      <c r="B11" s="935" t="s">
        <v>1806</v>
      </c>
      <c r="C11" s="357"/>
      <c r="D11" s="358" t="s">
        <v>580</v>
      </c>
      <c r="E11" s="576"/>
      <c r="F11" s="937">
        <f>'Expenditures 15-22'!K204</f>
        <v>2348698</v>
      </c>
      <c r="G11" s="938"/>
    </row>
    <row r="12" spans="1:7" ht="12" customHeight="1" x14ac:dyDescent="0.2">
      <c r="A12" s="358" t="s">
        <v>530</v>
      </c>
      <c r="B12" s="935" t="s">
        <v>1807</v>
      </c>
      <c r="C12" s="357"/>
      <c r="D12" s="358" t="s">
        <v>580</v>
      </c>
      <c r="E12" s="576"/>
      <c r="F12" s="937">
        <f>'Expenditures 15-22'!K288</f>
        <v>1411919</v>
      </c>
      <c r="G12" s="938"/>
    </row>
    <row r="13" spans="1:7" ht="12" customHeight="1" x14ac:dyDescent="0.2">
      <c r="A13" s="358" t="s">
        <v>112</v>
      </c>
      <c r="B13" s="935" t="s">
        <v>1808</v>
      </c>
      <c r="C13" s="357"/>
      <c r="D13" s="358" t="s">
        <v>580</v>
      </c>
      <c r="E13" s="576"/>
      <c r="F13" s="937">
        <f>'Expenditures 15-22'!K331</f>
        <v>340574</v>
      </c>
      <c r="G13" s="939"/>
    </row>
    <row r="14" spans="1:7" ht="12" customHeight="1" thickBot="1" x14ac:dyDescent="0.25">
      <c r="A14" s="940"/>
      <c r="B14" s="577"/>
      <c r="C14" s="578"/>
      <c r="D14" s="995" t="s">
        <v>580</v>
      </c>
      <c r="E14" s="589" t="s">
        <v>1112</v>
      </c>
      <c r="F14" s="941">
        <f>SUM(F8:F13)</f>
        <v>49752180</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34826</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168893</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96391</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507209</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83937</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1453381</v>
      </c>
      <c r="G53" s="356"/>
    </row>
    <row r="54" spans="1:7" ht="12" customHeight="1" x14ac:dyDescent="0.2">
      <c r="A54" s="358" t="s">
        <v>527</v>
      </c>
      <c r="B54" s="358" t="s">
        <v>1816</v>
      </c>
      <c r="C54" s="956" t="s">
        <v>1138</v>
      </c>
      <c r="D54" s="952" t="s">
        <v>1278</v>
      </c>
      <c r="E54" s="576"/>
      <c r="F54" s="1099">
        <f>'Expenditures 15-22'!G114</f>
        <v>0</v>
      </c>
      <c r="G54" s="356"/>
    </row>
    <row r="55" spans="1:7" ht="12" customHeight="1" x14ac:dyDescent="0.2">
      <c r="A55" s="358" t="s">
        <v>527</v>
      </c>
      <c r="B55" s="358" t="s">
        <v>1817</v>
      </c>
      <c r="C55" s="956" t="s">
        <v>1138</v>
      </c>
      <c r="D55" s="952" t="s">
        <v>328</v>
      </c>
      <c r="E55" s="576"/>
      <c r="F55" s="1099">
        <f>'Expenditures 15-22'!I114</f>
        <v>468024</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3203844</v>
      </c>
      <c r="G58" s="356"/>
    </row>
    <row r="59" spans="1:7" ht="12" customHeight="1" x14ac:dyDescent="0.2">
      <c r="A59" s="962" t="s">
        <v>528</v>
      </c>
      <c r="B59" s="67" t="s">
        <v>1821</v>
      </c>
      <c r="C59" s="1042" t="s">
        <v>1138</v>
      </c>
      <c r="D59" s="67" t="s">
        <v>328</v>
      </c>
      <c r="F59" s="1102">
        <f>'Expenditures 15-22'!I150</f>
        <v>179484</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1665000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76479</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11131</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2128</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7759</v>
      </c>
      <c r="G71" s="356"/>
    </row>
    <row r="72" spans="1:8" ht="12" customHeight="1" x14ac:dyDescent="0.2">
      <c r="A72" s="358" t="s">
        <v>530</v>
      </c>
      <c r="B72" s="358" t="s">
        <v>1833</v>
      </c>
      <c r="C72" s="953">
        <f>'Expenditures 15-22'!B274</f>
        <v>3000</v>
      </c>
      <c r="D72" s="943" t="s">
        <v>517</v>
      </c>
      <c r="E72" s="576"/>
      <c r="F72" s="1099">
        <f>'Expenditures 15-22'!K274</f>
        <v>5591</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7964077</v>
      </c>
      <c r="G75" s="356"/>
    </row>
    <row r="76" spans="1:8" s="962" customFormat="1" ht="12" customHeight="1" thickTop="1" thickBot="1" x14ac:dyDescent="0.25">
      <c r="A76" s="582"/>
      <c r="B76" s="580"/>
      <c r="C76" s="581"/>
      <c r="D76" s="961" t="s">
        <v>1791</v>
      </c>
      <c r="E76" s="592"/>
      <c r="F76" s="1105">
        <f>(F14-F75)</f>
        <v>41788103</v>
      </c>
      <c r="G76" s="358"/>
    </row>
    <row r="77" spans="1:8" s="962" customFormat="1" ht="12" customHeight="1" thickTop="1" x14ac:dyDescent="0.2">
      <c r="A77" s="583"/>
      <c r="B77" s="580"/>
      <c r="C77" s="581"/>
      <c r="D77" s="961" t="s">
        <v>2028</v>
      </c>
      <c r="E77" s="592"/>
      <c r="F77" s="1567">
        <v>3119.98</v>
      </c>
      <c r="G77" s="359"/>
      <c r="H77" s="358"/>
    </row>
    <row r="78" spans="1:8" s="962" customFormat="1" ht="12" customHeight="1" thickBot="1" x14ac:dyDescent="0.25">
      <c r="A78" s="584"/>
      <c r="B78" s="580"/>
      <c r="C78" s="581"/>
      <c r="D78" s="961" t="s">
        <v>1858</v>
      </c>
      <c r="E78" s="592" t="s">
        <v>1112</v>
      </c>
      <c r="F78" s="1106">
        <f>IF(F77&gt;0,F76/F77," Complete Line 77")</f>
        <v>13393.708613516754</v>
      </c>
      <c r="G78" s="358"/>
    </row>
    <row r="79" spans="1:8" s="962" customFormat="1" ht="12" thickTop="1" x14ac:dyDescent="0.2">
      <c r="A79" s="383"/>
      <c r="B79" s="358"/>
      <c r="C79" s="357"/>
      <c r="D79" s="579"/>
      <c r="E79" s="576"/>
      <c r="F79" s="963"/>
      <c r="G79" s="358"/>
    </row>
    <row r="80" spans="1:8" s="962" customFormat="1" ht="12" thickBot="1" x14ac:dyDescent="0.25">
      <c r="A80" s="2399" t="s">
        <v>1293</v>
      </c>
      <c r="B80" s="2400"/>
      <c r="C80" s="2400"/>
      <c r="D80" s="2400"/>
      <c r="E80" s="2400"/>
      <c r="F80" s="2401"/>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17321</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214949</v>
      </c>
      <c r="G93" s="970"/>
    </row>
    <row r="94" spans="1:7" ht="12" customHeight="1" x14ac:dyDescent="0.2">
      <c r="A94" s="971" t="s">
        <v>146</v>
      </c>
      <c r="B94" s="971" t="s">
        <v>182</v>
      </c>
      <c r="C94" s="968">
        <v>1700</v>
      </c>
      <c r="D94" s="977" t="str">
        <f>'Revenues 9-14'!A82</f>
        <v>Total District/School Activity Income</v>
      </c>
      <c r="E94" s="384"/>
      <c r="F94" s="1064">
        <f>SUM('Revenues 9-14'!C82,'Revenues 9-14'!D82)</f>
        <v>63203</v>
      </c>
      <c r="G94" s="970"/>
    </row>
    <row r="95" spans="1:7" ht="12" customHeight="1" x14ac:dyDescent="0.2">
      <c r="A95" s="971" t="s">
        <v>527</v>
      </c>
      <c r="B95" s="971" t="s">
        <v>183</v>
      </c>
      <c r="C95" s="968">
        <f>'Revenues 9-14'!B84</f>
        <v>1811</v>
      </c>
      <c r="D95" s="969" t="str">
        <f>'Revenues 9-14'!A84</f>
        <v>Rentals - Regular Textbooks</v>
      </c>
      <c r="E95" s="384"/>
      <c r="F95" s="1064">
        <f>'Revenues 9-14'!C84</f>
        <v>148085</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9540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83516</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1767353</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262775</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7541</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1023001</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746819</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674738</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806115</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96131</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777</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89621</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126849</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93048</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192112</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7200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6430694</v>
      </c>
    </row>
    <row r="176" spans="1:7" ht="12" customHeight="1" x14ac:dyDescent="0.2">
      <c r="A176" s="585"/>
      <c r="B176" s="586"/>
      <c r="C176" s="587"/>
      <c r="D176" s="993" t="s">
        <v>1855</v>
      </c>
      <c r="E176" s="1047"/>
      <c r="F176" s="1109">
        <f>'PCTC-OEPP 28-29'!F76-F175</f>
        <v>35357409</v>
      </c>
    </row>
    <row r="177" spans="1:7" ht="12" customHeight="1" x14ac:dyDescent="0.2">
      <c r="A177" s="585"/>
      <c r="B177" s="586"/>
      <c r="C177" s="587"/>
      <c r="D177" s="993" t="s">
        <v>2012</v>
      </c>
      <c r="E177" s="1047"/>
      <c r="F177" s="1109">
        <f>'Cap Outlay Deprec 27'!I18</f>
        <v>1535317.8</v>
      </c>
    </row>
    <row r="178" spans="1:7" ht="12" customHeight="1" x14ac:dyDescent="0.2">
      <c r="A178" s="585"/>
      <c r="B178" s="586"/>
      <c r="C178" s="587"/>
      <c r="D178" s="993" t="s">
        <v>1857</v>
      </c>
      <c r="E178" s="1047"/>
      <c r="F178" s="1109">
        <f>F176+F177</f>
        <v>36892726.799999997</v>
      </c>
    </row>
    <row r="179" spans="1:7" ht="12" customHeight="1" x14ac:dyDescent="0.2">
      <c r="A179" s="585"/>
      <c r="B179" s="588"/>
      <c r="C179" s="587"/>
      <c r="D179" s="993" t="s">
        <v>2013</v>
      </c>
      <c r="E179" s="1047"/>
      <c r="F179" s="1110">
        <f>'PCTC-OEPP 28-29'!F77</f>
        <v>3119.98</v>
      </c>
      <c r="G179" s="68"/>
    </row>
    <row r="180" spans="1:7" ht="12" customHeight="1" thickBot="1" x14ac:dyDescent="0.25">
      <c r="A180" s="585"/>
      <c r="B180" s="588"/>
      <c r="C180" s="587"/>
      <c r="D180" s="993" t="s">
        <v>1934</v>
      </c>
      <c r="E180" s="1047" t="s">
        <v>1935</v>
      </c>
      <c r="F180" s="1111">
        <f>F178/F179</f>
        <v>11824.667722228987</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election activeCell="A12" sqref="A12:F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10" t="s">
        <v>1630</v>
      </c>
      <c r="B5" s="2411"/>
      <c r="C5" s="2411"/>
      <c r="D5" s="2411"/>
      <c r="E5" s="2411"/>
      <c r="F5" s="2411"/>
      <c r="G5" s="2412"/>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f>'Expenditures 15-22'!E63</f>
        <v>745997</v>
      </c>
      <c r="F10" s="857"/>
      <c r="G10" s="1112"/>
      <c r="H10" s="215"/>
      <c r="I10" s="215"/>
    </row>
    <row r="11" spans="1:9" s="2" customFormat="1" ht="22.5" customHeight="1" x14ac:dyDescent="0.2">
      <c r="A11" s="2415" t="s">
        <v>2090</v>
      </c>
      <c r="B11" s="2416"/>
      <c r="C11" s="2416"/>
      <c r="D11" s="2417"/>
      <c r="E11" s="1996">
        <v>97572</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22874273</v>
      </c>
      <c r="F19" s="764"/>
      <c r="G19" s="766">
        <f>'Expenditures 15-22'!K33-SUM('Expenditures 15-22'!G33,'Expenditures 15-22'!I33)+'Expenditures 15-22'!D223</f>
        <v>22874273</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3212013</v>
      </c>
      <c r="F21" s="764"/>
      <c r="G21" s="766">
        <f>'Expenditures 15-22'!K42-SUM('Expenditures 15-22'!G42,'Expenditures 15-22'!I42)+'Expenditures 15-22'!K120-SUM('Expenditures 15-22'!G120,'Expenditures 15-22'!I120)+'Expenditures 15-22'!K174-SUM('Expenditures 15-22'!G174,'Expenditures 15-22'!I174)+'Expenditures 15-22'!D232</f>
        <v>3212013</v>
      </c>
      <c r="H21" s="286"/>
      <c r="I21" s="215"/>
    </row>
    <row r="22" spans="1:9" s="2" customFormat="1" ht="12" customHeight="1" x14ac:dyDescent="0.2">
      <c r="A22" s="763" t="s">
        <v>644</v>
      </c>
      <c r="B22" s="759"/>
      <c r="C22" s="758">
        <v>2200</v>
      </c>
      <c r="D22" s="764"/>
      <c r="E22" s="765">
        <f>'Expenditures 15-22'!K47-SUM('Expenditures 15-22'!G47,'Expenditures 15-22'!I47)+'Expenditures 15-22'!D237</f>
        <v>2127596</v>
      </c>
      <c r="F22" s="764"/>
      <c r="G22" s="766">
        <f>'Expenditures 15-22'!K47-SUM('Expenditures 15-22'!G47,'Expenditures 15-22'!I47)+'Expenditures 15-22'!D237</f>
        <v>2127596</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1991950</v>
      </c>
      <c r="F23" s="764"/>
      <c r="G23" s="765">
        <f>'Expenditures 15-22'!K53-SUM('Expenditures 15-22'!G53,'Expenditures 15-22'!I53)+'Expenditures 15-22'!D251+'Expenditures 15-22'!K323-SUM('Expenditures 15-22'!G323,'Expenditures 15-22'!I323)</f>
        <v>1991950</v>
      </c>
      <c r="H23" s="286"/>
      <c r="I23" s="215"/>
    </row>
    <row r="24" spans="1:9" s="2" customFormat="1" ht="12" customHeight="1" x14ac:dyDescent="0.2">
      <c r="A24" s="763" t="s">
        <v>646</v>
      </c>
      <c r="B24" s="759"/>
      <c r="C24" s="758">
        <v>2400</v>
      </c>
      <c r="D24" s="764"/>
      <c r="E24" s="765">
        <f>'Expenditures 15-22'!K57-SUM('Expenditures 15-22'!G57,'Expenditures 15-22'!I57)+'Expenditures 15-22'!D255</f>
        <v>2629305</v>
      </c>
      <c r="F24" s="764"/>
      <c r="G24" s="766">
        <f>'Expenditures 15-22'!K57-SUM('Expenditures 15-22'!G57,'Expenditures 15-22'!I57)+'Expenditures 15-22'!D255</f>
        <v>2629305</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527815</v>
      </c>
      <c r="E26" s="765">
        <f>'Expenditures 15-22'!K122-SUM('Expenditures 15-22'!G122,'Expenditures 15-22'!I122)+E7</f>
        <v>0</v>
      </c>
      <c r="F26" s="765">
        <f>'Expenditures 15-22'!K59-SUM('Expenditures 15-22'!G59,'Expenditures 15-22'!I59)+'Expenditures 15-22'!D257-E7</f>
        <v>527815</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3467920</v>
      </c>
      <c r="F28" s="768">
        <f>'Expenditures 15-22'!K61-SUM('Expenditures 15-22'!G61,'Expenditures 15-22'!I61)+'Expenditures 15-22'!K124-SUM('Expenditures 15-22'!G124,'Expenditures 15-22'!I124)+'Expenditures 15-22'!D260-E9</f>
        <v>3467920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2276268</v>
      </c>
      <c r="F29" s="764"/>
      <c r="G29" s="766">
        <f>'Expenditures 15-22'!K62-SUM('Expenditures 15-22'!G62,'Expenditures 15-22'!I62)+'Expenditures 15-22'!K125-SUM('Expenditures 15-22'!G125,'Expenditures 15-22'!I125)+'Expenditures 15-22'!K176-SUM('Expenditures 15-22'!G176,'Expenditures 15-22'!I176)+'Expenditures 15-22'!D261</f>
        <v>2276268</v>
      </c>
      <c r="H29" s="392"/>
    </row>
    <row r="30" spans="1:9" ht="12" customHeight="1" x14ac:dyDescent="0.2">
      <c r="A30" s="763" t="s">
        <v>106</v>
      </c>
      <c r="B30" s="761"/>
      <c r="C30" s="758">
        <v>2560</v>
      </c>
      <c r="D30" s="764"/>
      <c r="E30" s="765">
        <f>'Expenditures 15-22'!K63-SUM('Expenditures 15-22'!G63,'Expenditures 15-22'!I63)+'Expenditures 15-22'!D262-E10</f>
        <v>8530</v>
      </c>
      <c r="F30" s="764"/>
      <c r="G30" s="765">
        <f>'Expenditures 15-22'!K63-SUM('Expenditures 15-22'!G63,'Expenditures 15-22'!I63)+'Expenditures 15-22'!D262-E10</f>
        <v>8530</v>
      </c>
    </row>
    <row r="31" spans="1:9" ht="12" customHeight="1" x14ac:dyDescent="0.2">
      <c r="A31" s="763" t="s">
        <v>107</v>
      </c>
      <c r="B31" s="761"/>
      <c r="C31" s="758">
        <v>2570</v>
      </c>
      <c r="D31" s="765">
        <f>'Expenditures 15-22'!K64-SUM('Expenditures 15-22'!G64,'Expenditures 15-22'!I64)+'Expenditures 15-22'!D263-E12</f>
        <v>200490</v>
      </c>
      <c r="E31" s="765">
        <f>E12</f>
        <v>0</v>
      </c>
      <c r="F31" s="765">
        <f>'Expenditures 15-22'!K64-SUM('Expenditures 15-22'!G64,'Expenditures 15-22'!I64)+'Expenditures 15-22'!D263-E12</f>
        <v>200490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53091</v>
      </c>
      <c r="F35" s="764"/>
      <c r="G35" s="765">
        <f>'Expenditures 15-22'!K69-SUM('Expenditures 15-22'!G69,'Expenditures 15-22'!I69)+'Expenditures 15-22'!D268</f>
        <v>53091</v>
      </c>
    </row>
    <row r="36" spans="1:7" ht="12" customHeight="1" x14ac:dyDescent="0.2">
      <c r="A36" s="763" t="s">
        <v>464</v>
      </c>
      <c r="B36" s="761"/>
      <c r="C36" s="758">
        <v>2640</v>
      </c>
      <c r="D36" s="765">
        <f>'Expenditures 15-22'!K70-SUM('Expenditures 15-22'!G70,'Expenditures 15-22'!I70)+'Expenditures 15-22'!D269-E13</f>
        <v>183184</v>
      </c>
      <c r="E36" s="765">
        <f>E13</f>
        <v>0</v>
      </c>
      <c r="F36" s="765">
        <f>'Expenditures 15-22'!K70-SUM('Expenditures 15-22'!G70,'Expenditures 15-22'!I70)+'Expenditures 15-22'!D269-E13</f>
        <v>183184</v>
      </c>
      <c r="G36" s="765">
        <f>E13</f>
        <v>0</v>
      </c>
    </row>
    <row r="37" spans="1:7" ht="12" customHeight="1" x14ac:dyDescent="0.2">
      <c r="A37" s="763" t="s">
        <v>465</v>
      </c>
      <c r="B37" s="761"/>
      <c r="C37" s="758">
        <v>2660</v>
      </c>
      <c r="D37" s="765">
        <f>'Expenditures 15-22'!K71-SUM('Expenditures 15-22'!G71,'Expenditures 15-22'!I71)+'Expenditures 15-22'!D270-E14</f>
        <v>716292</v>
      </c>
      <c r="E37" s="765">
        <f>E14</f>
        <v>0</v>
      </c>
      <c r="F37" s="765">
        <f>'Expenditures 15-22'!K71-SUM('Expenditures 15-22'!G71,'Expenditures 15-22'!I71)+'Expenditures 15-22'!D270-E14</f>
        <v>716292</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89528</v>
      </c>
      <c r="F39" s="764"/>
      <c r="G39" s="765">
        <f>'Expenditures 15-22'!K75-SUM('Expenditures 15-22'!G75,'Expenditures 15-22'!I75)+'Expenditures 15-22'!K130-SUM('Expenditures 15-22'!G130,'Expenditures 15-22'!I130)+'Expenditures 15-22'!K179-SUM('Expenditures 15-22'!G179,'Expenditures 15-22'!I179)+'Expenditures 15-22'!D274</f>
        <v>89528</v>
      </c>
    </row>
    <row r="40" spans="1:7" ht="12" customHeight="1" x14ac:dyDescent="0.2">
      <c r="A40" s="780" t="s">
        <v>162</v>
      </c>
      <c r="B40" s="781"/>
      <c r="C40" s="782"/>
      <c r="D40" s="768">
        <f>SUM(D19:D39)</f>
        <v>1627781</v>
      </c>
      <c r="E40" s="768">
        <f>SUM(E19:E39)</f>
        <v>38730474</v>
      </c>
      <c r="F40" s="768">
        <f>SUM(F19:F39)</f>
        <v>5095701</v>
      </c>
      <c r="G40" s="768">
        <f>SUM(G19:G39)</f>
        <v>35262554</v>
      </c>
    </row>
    <row r="41" spans="1:7" x14ac:dyDescent="0.2">
      <c r="A41" s="286"/>
      <c r="B41" s="215"/>
      <c r="C41" s="287"/>
      <c r="D41" s="2413" t="s">
        <v>602</v>
      </c>
      <c r="E41" s="2414"/>
      <c r="F41" s="772" t="s">
        <v>603</v>
      </c>
      <c r="G41" s="779"/>
    </row>
    <row r="42" spans="1:7" ht="12" customHeight="1" x14ac:dyDescent="0.2">
      <c r="A42" s="286"/>
      <c r="B42" s="215"/>
      <c r="C42" s="287"/>
      <c r="D42" s="773" t="s">
        <v>551</v>
      </c>
      <c r="E42" s="769">
        <f>D40</f>
        <v>1627781</v>
      </c>
      <c r="F42" s="773" t="s">
        <v>553</v>
      </c>
      <c r="G42" s="769">
        <f>F40</f>
        <v>5095701</v>
      </c>
    </row>
    <row r="43" spans="1:7" ht="12" customHeight="1" x14ac:dyDescent="0.2">
      <c r="A43" s="286"/>
      <c r="B43" s="215"/>
      <c r="C43" s="287"/>
      <c r="D43" s="773" t="s">
        <v>552</v>
      </c>
      <c r="E43" s="769">
        <f>E40</f>
        <v>38730474</v>
      </c>
      <c r="F43" s="773" t="s">
        <v>552</v>
      </c>
      <c r="G43" s="769">
        <f>G40</f>
        <v>35262554</v>
      </c>
    </row>
    <row r="44" spans="1:7" ht="12" customHeight="1" x14ac:dyDescent="0.2">
      <c r="A44" s="286"/>
      <c r="B44" s="215"/>
      <c r="C44" s="215"/>
      <c r="D44" s="783" t="s">
        <v>1165</v>
      </c>
      <c r="E44" s="784">
        <f>(E42/E43)</f>
        <v>4.2028429603004604E-2</v>
      </c>
      <c r="F44" s="783" t="s">
        <v>1165</v>
      </c>
      <c r="G44" s="784">
        <f>(G42/G43)</f>
        <v>0.14450742847497661</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2" sqref="A12:F12"/>
      <selection pane="bottomLeft" activeCell="A5" sqref="A5:E5"/>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8" t="s">
        <v>1650</v>
      </c>
      <c r="B1" s="2418"/>
      <c r="C1" s="2418"/>
      <c r="D1" s="2418"/>
      <c r="E1" s="2418"/>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22" t="s">
        <v>1936</v>
      </c>
      <c r="B5" s="2423"/>
      <c r="C5" s="2423"/>
      <c r="D5" s="2423"/>
      <c r="E5" s="2423"/>
    </row>
    <row r="6" spans="1:7" ht="12" customHeight="1" x14ac:dyDescent="0.25">
      <c r="A6" s="1925"/>
      <c r="B6" s="2424" t="str">
        <f>COVER!A17</f>
        <v>SD 45 DuPage County</v>
      </c>
      <c r="C6" s="2424"/>
      <c r="D6" s="2424"/>
      <c r="E6" s="1926"/>
    </row>
    <row r="7" spans="1:7" ht="11.25" customHeight="1" x14ac:dyDescent="0.25">
      <c r="A7" s="1925"/>
      <c r="B7" s="2425">
        <f>COVER!A13</f>
        <v>19022045002</v>
      </c>
      <c r="C7" s="2425"/>
      <c r="D7" s="2425"/>
      <c r="E7" s="1926"/>
    </row>
    <row r="8" spans="1:7" ht="34.5" customHeight="1" x14ac:dyDescent="0.2">
      <c r="A8" s="1947" t="s">
        <v>1652</v>
      </c>
      <c r="B8" s="1927" t="s">
        <v>1653</v>
      </c>
      <c r="C8" s="1927" t="s">
        <v>1654</v>
      </c>
      <c r="D8" s="1928" t="s">
        <v>1655</v>
      </c>
      <c r="E8" s="1927" t="s">
        <v>1656</v>
      </c>
      <c r="G8" s="1946" t="b">
        <v>0</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t="s">
        <v>2098</v>
      </c>
      <c r="C11" s="1936" t="s">
        <v>2098</v>
      </c>
      <c r="D11" s="1937"/>
      <c r="E11" s="1938" t="s">
        <v>2129</v>
      </c>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t="s">
        <v>2098</v>
      </c>
      <c r="C15" s="1936" t="s">
        <v>2098</v>
      </c>
      <c r="D15" s="1939"/>
      <c r="E15" s="1938" t="s">
        <v>2130</v>
      </c>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t="s">
        <v>2098</v>
      </c>
      <c r="C18" s="1936" t="s">
        <v>2098</v>
      </c>
      <c r="D18" s="1939"/>
      <c r="E18" s="1938" t="s">
        <v>2131</v>
      </c>
    </row>
    <row r="19" spans="1:11" ht="12" customHeight="1" x14ac:dyDescent="0.2">
      <c r="A19" s="1935" t="s">
        <v>1916</v>
      </c>
      <c r="B19" s="1936" t="s">
        <v>2098</v>
      </c>
      <c r="C19" s="1936" t="s">
        <v>2098</v>
      </c>
      <c r="D19" s="1939"/>
      <c r="E19" s="1938" t="s">
        <v>2132</v>
      </c>
    </row>
    <row r="20" spans="1:11" ht="12" customHeight="1" x14ac:dyDescent="0.2">
      <c r="A20" s="1935" t="s">
        <v>1917</v>
      </c>
      <c r="B20" s="1936" t="s">
        <v>2098</v>
      </c>
      <c r="C20" s="1936" t="s">
        <v>2098</v>
      </c>
      <c r="D20" s="1939"/>
      <c r="E20" s="1938" t="s">
        <v>2133</v>
      </c>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c r="C25" s="1936"/>
      <c r="D25" s="1939"/>
      <c r="E25" s="1938"/>
    </row>
    <row r="26" spans="1:11" ht="12" customHeight="1" x14ac:dyDescent="0.2">
      <c r="A26" s="1935" t="s">
        <v>1923</v>
      </c>
      <c r="B26" s="1936" t="s">
        <v>2098</v>
      </c>
      <c r="C26" s="1936" t="s">
        <v>2098</v>
      </c>
      <c r="D26" s="1939"/>
      <c r="E26" s="1938" t="s">
        <v>2134</v>
      </c>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t="s">
        <v>2098</v>
      </c>
      <c r="C30" s="1936" t="s">
        <v>2098</v>
      </c>
      <c r="D30" s="1939"/>
      <c r="E30" s="1938" t="s">
        <v>2134</v>
      </c>
    </row>
    <row r="31" spans="1:11" ht="12" customHeight="1" x14ac:dyDescent="0.2">
      <c r="A31" s="1935" t="s">
        <v>1928</v>
      </c>
      <c r="B31" s="1936"/>
      <c r="C31" s="1936"/>
      <c r="D31" s="1939"/>
      <c r="E31" s="1938"/>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42"/>
      <c r="B39" s="1942"/>
      <c r="C39" s="1942"/>
      <c r="D39" s="1942"/>
      <c r="E39" s="1942"/>
    </row>
    <row r="40" spans="1:5" s="1940" customFormat="1" ht="12" customHeight="1" x14ac:dyDescent="0.25">
      <c r="A40" s="1943" t="s">
        <v>1667</v>
      </c>
      <c r="B40" s="2434"/>
      <c r="C40" s="2434"/>
      <c r="D40" s="2434"/>
      <c r="E40" s="2435"/>
    </row>
    <row r="41" spans="1:5" s="1940" customFormat="1" ht="12" customHeight="1" x14ac:dyDescent="0.25">
      <c r="A41" s="2436"/>
      <c r="B41" s="2437"/>
      <c r="C41" s="2437"/>
      <c r="D41" s="2437"/>
      <c r="E41" s="2438"/>
    </row>
    <row r="42" spans="1:5" s="1940" customFormat="1" ht="12" customHeight="1" x14ac:dyDescent="0.25">
      <c r="A42" s="2436"/>
      <c r="B42" s="2437"/>
      <c r="C42" s="2437"/>
      <c r="D42" s="2437"/>
      <c r="E42" s="2438"/>
    </row>
    <row r="43" spans="1:5" s="1940" customFormat="1" ht="15" x14ac:dyDescent="0.25">
      <c r="A43" s="2419"/>
      <c r="B43" s="2420"/>
      <c r="C43" s="2420"/>
      <c r="D43" s="2420"/>
      <c r="E43" s="2421"/>
    </row>
    <row r="44" spans="1:5" s="1940" customFormat="1" ht="12" hidden="1" customHeight="1" x14ac:dyDescent="0.25">
      <c r="A44" s="2419"/>
      <c r="B44" s="2420"/>
      <c r="C44" s="2420"/>
      <c r="D44" s="2420"/>
      <c r="E44" s="2421"/>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5" colorId="8" zoomScale="110" zoomScaleNormal="110" workbookViewId="0">
      <selection activeCell="A12" sqref="A12:F12"/>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44" t="str">
        <f>COVER!A17</f>
        <v>SD 45 DuPage County</v>
      </c>
      <c r="J6" s="2445"/>
    </row>
    <row r="7" spans="1:10" x14ac:dyDescent="0.2">
      <c r="A7" s="2446" t="s">
        <v>1015</v>
      </c>
      <c r="B7" s="2447"/>
      <c r="C7" s="2447"/>
      <c r="D7" s="2447"/>
      <c r="E7" s="2448"/>
      <c r="F7" s="1606"/>
      <c r="G7" s="1595"/>
      <c r="H7" s="1605" t="s">
        <v>431</v>
      </c>
      <c r="I7" s="2449">
        <f>COVER!A13</f>
        <v>19022045002</v>
      </c>
      <c r="J7" s="2449"/>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50" t="s">
        <v>560</v>
      </c>
      <c r="B11" s="2451"/>
      <c r="C11" s="2452"/>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1267826</v>
      </c>
      <c r="F12" s="1634"/>
      <c r="G12" s="1633">
        <f t="shared" ref="G12:G18" si="0">SUM(E12:F12)</f>
        <v>1267826</v>
      </c>
      <c r="H12" s="1635">
        <v>434117</v>
      </c>
      <c r="I12" s="1634"/>
      <c r="J12" s="1633">
        <f t="shared" ref="J12:J18" si="1">SUM(H12:I12)</f>
        <v>434117</v>
      </c>
    </row>
    <row r="13" spans="1:10" ht="15" customHeight="1" x14ac:dyDescent="0.2">
      <c r="A13" s="1629">
        <v>2</v>
      </c>
      <c r="B13" s="1630" t="s">
        <v>45</v>
      </c>
      <c r="C13" s="1631"/>
      <c r="D13" s="1632">
        <v>2330</v>
      </c>
      <c r="E13" s="1633">
        <f>'Expenditures 15-22'!K51</f>
        <v>10547</v>
      </c>
      <c r="F13" s="1634"/>
      <c r="G13" s="1633">
        <f t="shared" si="0"/>
        <v>10547</v>
      </c>
      <c r="H13" s="1635">
        <v>14000</v>
      </c>
      <c r="I13" s="1634"/>
      <c r="J13" s="1633">
        <f t="shared" si="1"/>
        <v>14000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472204</v>
      </c>
      <c r="F15" s="1633">
        <f>'Expenditures 15-22'!K122</f>
        <v>0</v>
      </c>
      <c r="G15" s="1633">
        <f t="shared" si="0"/>
        <v>472204</v>
      </c>
      <c r="H15" s="1635">
        <v>473926</v>
      </c>
      <c r="I15" s="1635"/>
      <c r="J15" s="1633">
        <f t="shared" si="1"/>
        <v>473926</v>
      </c>
    </row>
    <row r="16" spans="1:10" ht="15" customHeight="1" x14ac:dyDescent="0.2">
      <c r="A16" s="1629">
        <v>5</v>
      </c>
      <c r="B16" s="1630" t="s">
        <v>107</v>
      </c>
      <c r="C16" s="1631"/>
      <c r="D16" s="1632">
        <v>2570</v>
      </c>
      <c r="E16" s="1633">
        <f>'Expenditures 15-22'!K64</f>
        <v>200490</v>
      </c>
      <c r="F16" s="1634"/>
      <c r="G16" s="1633">
        <f t="shared" si="0"/>
        <v>200490</v>
      </c>
      <c r="H16" s="1635">
        <v>239333</v>
      </c>
      <c r="I16" s="1634"/>
      <c r="J16" s="1633">
        <f t="shared" si="1"/>
        <v>239333</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53" t="s">
        <v>8</v>
      </c>
      <c r="C18" s="2454"/>
      <c r="D18" s="2455"/>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1951067</v>
      </c>
      <c r="F19" s="1641">
        <f t="shared" si="2"/>
        <v>0</v>
      </c>
      <c r="G19" s="1641">
        <f t="shared" si="2"/>
        <v>1951067</v>
      </c>
      <c r="H19" s="1641">
        <f t="shared" si="2"/>
        <v>1161376</v>
      </c>
      <c r="I19" s="1641">
        <f t="shared" si="2"/>
        <v>0</v>
      </c>
      <c r="J19" s="1641">
        <f t="shared" si="2"/>
        <v>1161376</v>
      </c>
    </row>
    <row r="20" spans="1:10" ht="25.5" customHeight="1" thickTop="1" x14ac:dyDescent="0.2">
      <c r="A20" s="1629">
        <v>9</v>
      </c>
      <c r="B20" s="2456" t="s">
        <v>2020</v>
      </c>
      <c r="C20" s="2454"/>
      <c r="D20" s="2455"/>
      <c r="E20" s="1642"/>
      <c r="F20" s="1642"/>
      <c r="G20" s="1642"/>
      <c r="H20" s="1642"/>
      <c r="I20" s="1642"/>
      <c r="J20" s="1643">
        <f>IF(AND(G19&gt;0,J19&gt;0),(((J19-G19)/G19)),"Enter Budget Data")</f>
        <v>-0.40474827363693816</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61"/>
      <c r="D26" s="2461"/>
      <c r="E26" s="1912"/>
      <c r="F26" s="2460"/>
      <c r="G26" s="2460"/>
    </row>
    <row r="27" spans="1:10" x14ac:dyDescent="0.2">
      <c r="B27" s="1644"/>
      <c r="C27" s="1907" t="s">
        <v>1199</v>
      </c>
      <c r="D27" s="1908"/>
      <c r="E27" s="1909"/>
      <c r="F27" s="2457" t="s">
        <v>1894</v>
      </c>
      <c r="G27" s="2457"/>
    </row>
    <row r="28" spans="1:10" ht="28.5" customHeight="1" x14ac:dyDescent="0.2">
      <c r="B28" s="1644"/>
      <c r="C28" s="2459"/>
      <c r="D28" s="2459"/>
      <c r="E28" s="1911"/>
      <c r="F28" s="2459"/>
      <c r="G28" s="2459"/>
    </row>
    <row r="29" spans="1:10" x14ac:dyDescent="0.2">
      <c r="B29" s="1644"/>
      <c r="C29" s="1905" t="s">
        <v>2027</v>
      </c>
      <c r="E29" s="1910"/>
      <c r="F29" s="2458" t="s">
        <v>1895</v>
      </c>
      <c r="G29" s="2458"/>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49"/>
    </row>
    <row r="36" spans="1:10" ht="13.5" customHeight="1" x14ac:dyDescent="0.2">
      <c r="B36" s="1648"/>
      <c r="C36" s="2443" t="s">
        <v>2093</v>
      </c>
      <c r="D36" s="2442"/>
      <c r="E36" s="2442"/>
      <c r="F36" s="2442"/>
      <c r="G36" s="2442"/>
      <c r="H36" s="2442"/>
      <c r="I36" s="2442"/>
      <c r="J36" s="1650"/>
    </row>
    <row r="37" spans="1:10" ht="22.5" customHeight="1" x14ac:dyDescent="0.2">
      <c r="C37" s="2442"/>
      <c r="D37" s="2442"/>
      <c r="E37" s="2442"/>
      <c r="F37" s="2442"/>
      <c r="G37" s="2442"/>
      <c r="H37" s="2442"/>
      <c r="I37" s="2442"/>
      <c r="J37" s="1650"/>
    </row>
    <row r="38" spans="1:10" ht="7.5" customHeight="1" x14ac:dyDescent="0.2">
      <c r="C38" s="1649"/>
      <c r="D38" s="1651"/>
      <c r="E38" s="1652"/>
      <c r="F38" s="1998"/>
      <c r="G38" s="1652"/>
    </row>
    <row r="39" spans="1:10" ht="13.5" customHeight="1" x14ac:dyDescent="0.2">
      <c r="B39" s="1648"/>
      <c r="C39" s="2439" t="s">
        <v>1028</v>
      </c>
      <c r="D39" s="2440"/>
      <c r="E39" s="2440"/>
      <c r="F39" s="2440"/>
      <c r="G39" s="2440"/>
      <c r="H39" s="2440"/>
      <c r="I39" s="2440"/>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2" sqref="A12:F1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2116</v>
      </c>
    </row>
    <row r="6" spans="1:2" x14ac:dyDescent="0.2">
      <c r="A6" s="386">
        <v>2</v>
      </c>
      <c r="B6" t="s">
        <v>2118</v>
      </c>
    </row>
    <row r="7" spans="1:2" x14ac:dyDescent="0.2">
      <c r="A7" s="386">
        <v>3</v>
      </c>
      <c r="B7" t="s">
        <v>2117</v>
      </c>
    </row>
    <row r="8" spans="1:2" x14ac:dyDescent="0.2">
      <c r="A8" s="386">
        <v>4</v>
      </c>
      <c r="B8" t="s">
        <v>2119</v>
      </c>
    </row>
    <row r="9" spans="1:2" x14ac:dyDescent="0.2">
      <c r="A9" s="387">
        <v>5</v>
      </c>
      <c r="B9" t="s">
        <v>2135</v>
      </c>
    </row>
    <row r="10" spans="1:2" x14ac:dyDescent="0.2">
      <c r="A10" s="387">
        <v>6</v>
      </c>
      <c r="B10" t="s">
        <v>2136</v>
      </c>
    </row>
    <row r="11" spans="1:2" x14ac:dyDescent="0.2">
      <c r="A11" s="387">
        <v>7</v>
      </c>
      <c r="B11" t="s">
        <v>2137</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SD 45 DuPage County</v>
      </c>
    </row>
    <row r="65" spans="2:2" x14ac:dyDescent="0.2">
      <c r="B65" s="394">
        <f>COVER!A13</f>
        <v>19022045002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2" sqref="A12:F1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2" sqref="A12:F12"/>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0</xdr:colOff>
                <xdr:row>8</xdr:row>
                <xdr:rowOff>0</xdr:rowOff>
              </from>
              <to>
                <xdr:col>0</xdr:col>
                <xdr:colOff>914400</xdr:colOff>
                <xdr:row>12</xdr:row>
                <xdr:rowOff>38100</xdr:rowOff>
              </to>
            </anchor>
          </objectPr>
        </oleObject>
      </mc:Choice>
      <mc:Fallback>
        <oleObject progId="Acrobat Document" dvAspect="DVASPECT_ICON" shapeId="9933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2" sqref="A12:F12"/>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62" t="s">
        <v>1877</v>
      </c>
      <c r="B1" s="2463"/>
      <c r="C1" s="2463"/>
      <c r="D1" s="2463"/>
      <c r="E1" s="2463"/>
      <c r="F1" s="2464"/>
    </row>
    <row r="2" spans="1:8" ht="39.75" customHeight="1" x14ac:dyDescent="0.2">
      <c r="A2" s="2472" t="s">
        <v>2021</v>
      </c>
      <c r="B2" s="2473"/>
      <c r="C2" s="2473"/>
      <c r="D2" s="2473"/>
      <c r="E2" s="2473"/>
      <c r="F2" s="2474"/>
      <c r="G2" s="1821"/>
      <c r="H2" s="1821"/>
    </row>
    <row r="3" spans="1:8" ht="46.5" customHeight="1" x14ac:dyDescent="0.2">
      <c r="A3" s="2475" t="s">
        <v>1723</v>
      </c>
      <c r="B3" s="2476"/>
      <c r="C3" s="2476"/>
      <c r="D3" s="2476"/>
      <c r="E3" s="2476"/>
      <c r="F3" s="2477"/>
      <c r="G3" s="1821"/>
      <c r="H3" s="1821"/>
    </row>
    <row r="4" spans="1:8" s="1573" customFormat="1" ht="41.25" customHeight="1" x14ac:dyDescent="0.2">
      <c r="A4" s="2478" t="s">
        <v>1876</v>
      </c>
      <c r="B4" s="2479"/>
      <c r="C4" s="2479"/>
      <c r="D4" s="2479"/>
      <c r="E4" s="2479"/>
      <c r="F4" s="2480"/>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35952208</v>
      </c>
      <c r="C6" s="1576">
        <f>'Acct Summary 7-8'!D8</f>
        <v>3782134</v>
      </c>
      <c r="D6" s="1576">
        <f>'Acct Summary 7-8'!F8</f>
        <v>2648659</v>
      </c>
      <c r="E6" s="1576">
        <f>'Acct Summary 7-8'!I8</f>
        <v>77508</v>
      </c>
      <c r="F6" s="1576">
        <f>SUM(B6:E6)</f>
        <v>42460509</v>
      </c>
    </row>
    <row r="7" spans="1:8" s="1577" customFormat="1" ht="14.25" customHeight="1" thickBot="1" x14ac:dyDescent="0.25">
      <c r="A7" s="1575" t="s">
        <v>1635</v>
      </c>
      <c r="B7" s="1578">
        <f>'Acct Summary 7-8'!C17</f>
        <v>35869827</v>
      </c>
      <c r="C7" s="1578">
        <f>'Acct Summary 7-8'!D17</f>
        <v>7029531</v>
      </c>
      <c r="D7" s="1578">
        <f>'Acct Summary 7-8'!F17</f>
        <v>2348698</v>
      </c>
      <c r="E7" s="1837"/>
      <c r="F7" s="1576">
        <f>SUM(B7:E7)</f>
        <v>45248056</v>
      </c>
    </row>
    <row r="8" spans="1:8" s="1577" customFormat="1" ht="14.25" thickTop="1" thickBot="1" x14ac:dyDescent="0.25">
      <c r="A8" s="1579" t="s">
        <v>1636</v>
      </c>
      <c r="B8" s="1580">
        <f>(B6-B7)</f>
        <v>82381</v>
      </c>
      <c r="C8" s="1580">
        <f>(C6-C7)</f>
        <v>-3247397</v>
      </c>
      <c r="D8" s="1580">
        <f>(D6-D7)</f>
        <v>299961</v>
      </c>
      <c r="E8" s="1578">
        <f>(E6-E7)</f>
        <v>77508</v>
      </c>
      <c r="F8" s="1581">
        <f>SUM(F6-F7)</f>
        <v>-2787547</v>
      </c>
    </row>
    <row r="9" spans="1:8" s="1577" customFormat="1" ht="14.25" thickTop="1" thickBot="1" x14ac:dyDescent="0.25">
      <c r="A9" s="1582" t="s">
        <v>2022</v>
      </c>
      <c r="B9" s="1583">
        <f>'Acct Summary 7-8'!C81</f>
        <v>11448411</v>
      </c>
      <c r="C9" s="1583">
        <f>'Acct Summary 7-8'!D81</f>
        <v>88958</v>
      </c>
      <c r="D9" s="1583">
        <f>'Acct Summary 7-8'!F81</f>
        <v>241325</v>
      </c>
      <c r="E9" s="1583">
        <f>'Acct Summary 7-8'!I81</f>
        <v>8070797</v>
      </c>
      <c r="F9" s="1662">
        <f>SUM(B9:E9)</f>
        <v>19849491</v>
      </c>
    </row>
    <row r="10" spans="1:8" ht="16.5" customHeight="1" thickTop="1" x14ac:dyDescent="0.2">
      <c r="A10" s="1584"/>
      <c r="B10" s="1585"/>
      <c r="C10" s="2466" t="str">
        <f>IF(AND(F8&lt;0,F9&gt;=0,ABS(F8*3)&gt;ABS(F9)),A14,IF(AND(F8&lt;0,F9&gt;0,ABS(F8*3)&lt;=ABS(F9)),A15,IF(AND(F8&lt;0,F9&lt;0),A14,IF(F9=0,A17,A16))))</f>
        <v>Unbalanced -  however, a deficit reduction plan is not required at this time.</v>
      </c>
      <c r="D10" s="2467"/>
      <c r="E10" s="2467"/>
      <c r="F10" s="2468"/>
    </row>
    <row r="11" spans="1:8" ht="19.5" customHeight="1" x14ac:dyDescent="0.2">
      <c r="A11" s="1660"/>
      <c r="B11" s="1661"/>
      <c r="C11" s="2466"/>
      <c r="D11" s="2467"/>
      <c r="E11" s="2467"/>
      <c r="F11" s="2468"/>
      <c r="H11" s="1659"/>
    </row>
    <row r="12" spans="1:8" ht="19.5" customHeight="1" x14ac:dyDescent="0.2">
      <c r="A12" s="1660"/>
      <c r="B12" s="1661"/>
      <c r="C12" s="2466"/>
      <c r="D12" s="2467"/>
      <c r="E12" s="2467"/>
      <c r="F12" s="2468"/>
      <c r="H12" s="1659"/>
    </row>
    <row r="13" spans="1:8" ht="19.5" customHeight="1" x14ac:dyDescent="0.2">
      <c r="A13" s="1660"/>
      <c r="B13" s="1661"/>
      <c r="C13" s="2469"/>
      <c r="D13" s="2470"/>
      <c r="E13" s="2470"/>
      <c r="F13" s="2471"/>
      <c r="H13" s="1659"/>
    </row>
    <row r="14" spans="1:8" s="1532" customFormat="1" hidden="1" x14ac:dyDescent="0.2">
      <c r="A14" s="2465" t="s">
        <v>1950</v>
      </c>
      <c r="B14" s="2465"/>
      <c r="C14" s="2465"/>
      <c r="D14" s="2465"/>
      <c r="E14" s="2465"/>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81"/>
      <c r="B8" s="2482"/>
      <c r="C8" s="2482"/>
      <c r="D8" s="2483"/>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86" t="s">
        <v>1889</v>
      </c>
      <c r="D11" s="2487"/>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9" t="s">
        <v>354</v>
      </c>
      <c r="D27" s="2490"/>
    </row>
    <row r="28" spans="1:4" ht="12.75" x14ac:dyDescent="0.2">
      <c r="A28" s="230"/>
      <c r="B28" s="231">
        <v>2</v>
      </c>
      <c r="C28" s="2488" t="s">
        <v>1913</v>
      </c>
      <c r="D28" s="2334"/>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1590</v>
      </c>
      <c r="D30" s="1254" t="b">
        <f>IF(COVER!O11="X","OK",IF(AND('Aud Quest 2'!J90=0,'Aud Quest 2'!H77&lt;DATE(2016,12,31)),"ENTER ACCOUNTING INFO",IF(AND('Aud Quest 2'!J90&gt;0,'Aud Quest 2'!H77&lt;DATE(2016,12,31)),"OK")))</f>
        <v>0</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str">
        <f>IF('Aud Quest 2'!B53="X",IF('Aud Quest 2'!F53&gt;"00/00/00 ","Enter Effective Date","ok"))</f>
        <v>ok</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91" t="s">
        <v>616</v>
      </c>
      <c r="D49" s="2492"/>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84" t="s">
        <v>900</v>
      </c>
      <c r="D62" s="2485"/>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4" t="s">
        <v>758</v>
      </c>
      <c r="D76" s="2485"/>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2" sqref="A12:F12"/>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16" t="s">
        <v>2023</v>
      </c>
      <c r="B4" s="2517"/>
      <c r="C4" s="2517"/>
      <c r="D4" s="2517"/>
      <c r="E4" s="2517"/>
      <c r="F4" s="2517"/>
      <c r="G4" s="2517"/>
      <c r="H4" s="2517"/>
      <c r="I4" s="2517"/>
      <c r="J4" s="2517"/>
      <c r="K4" s="2517"/>
      <c r="L4" s="2517"/>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505" t="str">
        <f>COVER!A17</f>
        <v>SD 45 DuPage County</v>
      </c>
      <c r="B7" s="2506"/>
      <c r="C7" s="2506"/>
      <c r="D7" s="2518"/>
      <c r="E7" s="2519">
        <f>COVER!A13</f>
        <v>19022045002</v>
      </c>
      <c r="F7" s="2520"/>
      <c r="G7" s="2521" t="str">
        <f>COVER!T23</f>
        <v>065-033233</v>
      </c>
      <c r="H7" s="2522"/>
      <c r="I7" s="2522"/>
      <c r="J7" s="2522"/>
      <c r="K7" s="2522"/>
      <c r="L7" s="2523"/>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524"/>
      <c r="B9" s="2494"/>
      <c r="C9" s="2494"/>
      <c r="D9" s="2494"/>
      <c r="E9" s="2494"/>
      <c r="F9" s="2525"/>
      <c r="G9" s="2493" t="str">
        <f>COVER!T13</f>
        <v>Lauterbach and Amen, LLP</v>
      </c>
      <c r="H9" s="2512"/>
      <c r="I9" s="2512"/>
      <c r="J9" s="2512"/>
      <c r="K9" s="2512"/>
      <c r="L9" s="2526"/>
    </row>
    <row r="10" spans="1:29" ht="13.5" customHeight="1" x14ac:dyDescent="0.2">
      <c r="A10" s="2502" t="str">
        <f>COVER!A38</f>
        <v>Mr. Anthony Palmisao</v>
      </c>
      <c r="B10" s="2503"/>
      <c r="C10" s="2503"/>
      <c r="D10" s="2503"/>
      <c r="E10" s="2503"/>
      <c r="F10" s="2504"/>
      <c r="G10" s="2493" t="str">
        <f>COVER!T17</f>
        <v>668 N. River Road</v>
      </c>
      <c r="H10" s="2495"/>
      <c r="I10" s="2495"/>
      <c r="J10" s="2495"/>
      <c r="K10" s="2495"/>
      <c r="L10" s="2508"/>
    </row>
    <row r="11" spans="1:29" ht="13.5" customHeight="1" x14ac:dyDescent="0.2">
      <c r="A11" s="2008" t="s">
        <v>1907</v>
      </c>
      <c r="B11" s="1960"/>
      <c r="C11" s="1950"/>
      <c r="D11" s="1962"/>
      <c r="E11" s="1950"/>
      <c r="F11" s="1951"/>
      <c r="G11" s="2493" t="str">
        <f>COVER!T19</f>
        <v>Naperville</v>
      </c>
      <c r="H11" s="2495"/>
      <c r="I11" s="2495"/>
      <c r="J11" s="2003" t="str">
        <f>COVER!X19</f>
        <v>IL</v>
      </c>
      <c r="K11" s="2003">
        <f>COVER!Z19</f>
        <v>60563</v>
      </c>
      <c r="L11" s="2002"/>
    </row>
    <row r="12" spans="1:29" ht="13.5" customHeight="1" x14ac:dyDescent="0.2">
      <c r="A12" s="2509" t="s">
        <v>1906</v>
      </c>
      <c r="B12" s="2510"/>
      <c r="C12" s="2510"/>
      <c r="D12" s="2510"/>
      <c r="E12" s="2510"/>
      <c r="F12" s="2511"/>
      <c r="G12" s="1919"/>
      <c r="H12" s="1296"/>
      <c r="I12" s="1296"/>
      <c r="J12" s="1296"/>
      <c r="K12" s="1296"/>
      <c r="L12" s="1920"/>
    </row>
    <row r="13" spans="1:29" ht="13.5" customHeight="1" x14ac:dyDescent="0.2">
      <c r="A13" s="2493"/>
      <c r="B13" s="2512"/>
      <c r="C13" s="2512"/>
      <c r="D13" s="2512"/>
      <c r="E13" s="1295"/>
      <c r="F13" s="2004"/>
      <c r="G13" s="2012" t="s">
        <v>1908</v>
      </c>
      <c r="H13" s="1953"/>
      <c r="I13" s="2513" t="str">
        <f>COVER!T25</f>
        <v>mberan@lauterbachamen.com</v>
      </c>
      <c r="J13" s="2514"/>
      <c r="K13" s="2514"/>
      <c r="L13" s="2515"/>
    </row>
    <row r="14" spans="1:29" ht="13.5" customHeight="1" x14ac:dyDescent="0.2">
      <c r="A14" s="2493" t="str">
        <f>COVER!A19</f>
        <v>255 W. Vermont Street</v>
      </c>
      <c r="B14" s="2494"/>
      <c r="C14" s="2494"/>
      <c r="D14" s="2494"/>
      <c r="E14" s="2001">
        <v>0</v>
      </c>
      <c r="F14" s="1294"/>
      <c r="G14" s="2013" t="s">
        <v>1386</v>
      </c>
      <c r="H14" s="1280"/>
      <c r="I14" s="1280"/>
      <c r="J14" s="1280"/>
      <c r="K14" s="1280"/>
      <c r="L14" s="1952"/>
    </row>
    <row r="15" spans="1:29" ht="13.5" customHeight="1" x14ac:dyDescent="0.2">
      <c r="A15" s="2493" t="str">
        <f>COVER!A21</f>
        <v>Villa Park</v>
      </c>
      <c r="B15" s="2495"/>
      <c r="C15" s="2495"/>
      <c r="D15" s="1279"/>
      <c r="E15" s="1921"/>
      <c r="F15" s="1293"/>
      <c r="G15" s="2000" t="str">
        <f>COVER!T15</f>
        <v>Matt Beran</v>
      </c>
      <c r="H15" s="1280"/>
      <c r="I15" s="1280"/>
      <c r="J15" s="1280"/>
      <c r="K15" s="1280"/>
      <c r="L15" s="1952"/>
    </row>
    <row r="16" spans="1:29" ht="12.2" customHeight="1" x14ac:dyDescent="0.2">
      <c r="A16" s="2000"/>
      <c r="B16" s="1502"/>
      <c r="C16" s="2003">
        <f>COVER!A25</f>
        <v>60181</v>
      </c>
      <c r="D16" s="2003"/>
      <c r="E16" s="2003"/>
      <c r="F16" s="2004"/>
      <c r="G16" s="2496"/>
      <c r="H16" s="2497"/>
      <c r="I16" s="2497"/>
      <c r="J16" s="2497"/>
      <c r="K16" s="2497"/>
      <c r="L16" s="2498"/>
    </row>
    <row r="17" spans="1:13" ht="12.2" customHeight="1" x14ac:dyDescent="0.2">
      <c r="A17" s="2499"/>
      <c r="B17" s="2500"/>
      <c r="C17" s="2500"/>
      <c r="D17" s="2500"/>
      <c r="E17" s="2500"/>
      <c r="F17" s="2501"/>
      <c r="G17" s="2013" t="s">
        <v>1385</v>
      </c>
      <c r="H17" s="1280"/>
      <c r="I17" s="1280"/>
      <c r="J17" s="1280"/>
      <c r="K17" s="2014" t="s">
        <v>1384</v>
      </c>
      <c r="L17" s="1951"/>
      <c r="M17" s="1292"/>
    </row>
    <row r="18" spans="1:13" ht="12.2" customHeight="1" x14ac:dyDescent="0.2">
      <c r="A18" s="2502"/>
      <c r="B18" s="2503"/>
      <c r="C18" s="2503"/>
      <c r="D18" s="2503"/>
      <c r="E18" s="2503"/>
      <c r="F18" s="2504"/>
      <c r="G18" s="2505" t="str">
        <f>COVER!T21</f>
        <v>630-393-1483</v>
      </c>
      <c r="H18" s="2506"/>
      <c r="I18" s="2506"/>
      <c r="J18" s="2506"/>
      <c r="K18" s="2505" t="str">
        <f>COVER!X21</f>
        <v>630-393-2516</v>
      </c>
      <c r="L18" s="2507"/>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t="s">
        <v>2098</v>
      </c>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t="s">
        <v>2098</v>
      </c>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t="s">
        <v>2098</v>
      </c>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t="s">
        <v>2098</v>
      </c>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t="s">
        <v>2098</v>
      </c>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t="s">
        <v>2098</v>
      </c>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t="s">
        <v>2098</v>
      </c>
      <c r="C38" s="2015" t="s">
        <v>2037</v>
      </c>
      <c r="D38" s="1285"/>
      <c r="E38" s="1285"/>
    </row>
    <row r="39" spans="1:12" ht="9" customHeight="1" x14ac:dyDescent="0.2">
      <c r="B39" s="1284"/>
      <c r="C39" s="2016"/>
      <c r="D39" s="1283"/>
      <c r="E39" s="1283"/>
    </row>
    <row r="40" spans="1:12" s="1278" customFormat="1" ht="13.5" customHeight="1" x14ac:dyDescent="0.2">
      <c r="B40" s="1281" t="s">
        <v>2098</v>
      </c>
      <c r="C40" s="2015" t="s">
        <v>2038</v>
      </c>
      <c r="D40" s="1285"/>
      <c r="E40" s="1285"/>
    </row>
    <row r="41" spans="1:12" ht="9" customHeight="1" x14ac:dyDescent="0.2">
      <c r="A41" s="1287"/>
      <c r="B41" s="1284"/>
      <c r="C41" s="2016"/>
      <c r="D41" s="1283"/>
      <c r="E41" s="1283"/>
    </row>
    <row r="42" spans="1:12" s="1278" customFormat="1" ht="13.5" customHeight="1" x14ac:dyDescent="0.2">
      <c r="B42" s="1281" t="s">
        <v>2098</v>
      </c>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90" zoomScaleNormal="100" workbookViewId="0">
      <selection activeCell="A12" sqref="A12:F1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7" t="str">
        <f>'Single Audit Cover'!A7</f>
        <v>SD 45 DuPage County</v>
      </c>
      <c r="B1" s="2528"/>
      <c r="C1" s="2528"/>
      <c r="D1" s="2528"/>
    </row>
    <row r="2" spans="1:11" s="2007" customFormat="1" ht="12.75" x14ac:dyDescent="0.2">
      <c r="A2" s="2529">
        <f>'Single Audit Cover'!E7</f>
        <v>19022045002</v>
      </c>
      <c r="B2" s="2530"/>
      <c r="C2" s="2530"/>
      <c r="D2" s="2530"/>
    </row>
    <row r="3" spans="1:11" s="2007" customFormat="1" ht="12.75" x14ac:dyDescent="0.2">
      <c r="A3" s="2527" t="s">
        <v>1898</v>
      </c>
      <c r="B3" s="2528"/>
      <c r="C3" s="2528"/>
      <c r="D3" s="2528"/>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t="s">
        <v>2098</v>
      </c>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t="s">
        <v>2098</v>
      </c>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t="s">
        <v>2098</v>
      </c>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t="s">
        <v>2098</v>
      </c>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t="s">
        <v>2098</v>
      </c>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t="s">
        <v>2098</v>
      </c>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t="s">
        <v>2098</v>
      </c>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t="s">
        <v>2098</v>
      </c>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t="s">
        <v>2098</v>
      </c>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t="s">
        <v>2098</v>
      </c>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t="s">
        <v>2098</v>
      </c>
      <c r="C42" s="1302">
        <v>11</v>
      </c>
      <c r="D42" s="2020" t="s">
        <v>2049</v>
      </c>
      <c r="E42" s="1308"/>
    </row>
    <row r="43" spans="1:5" ht="3" customHeight="1" x14ac:dyDescent="0.2">
      <c r="A43" s="1301"/>
      <c r="B43" s="1321"/>
      <c r="C43" s="1320"/>
      <c r="D43" s="1307"/>
    </row>
    <row r="44" spans="1:5" x14ac:dyDescent="0.2">
      <c r="A44" s="1301"/>
      <c r="B44" s="1957" t="s">
        <v>2098</v>
      </c>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t="s">
        <v>2098</v>
      </c>
      <c r="C48" s="1305">
        <f>C44+1</f>
        <v>13</v>
      </c>
      <c r="D48" s="1304" t="s">
        <v>2050</v>
      </c>
    </row>
    <row r="49" spans="1:4" ht="3" customHeight="1" x14ac:dyDescent="0.2">
      <c r="A49" s="1301"/>
      <c r="B49" s="2019"/>
      <c r="C49" s="1305"/>
      <c r="D49" s="1304"/>
    </row>
    <row r="50" spans="1:4" x14ac:dyDescent="0.2">
      <c r="A50" s="1301"/>
      <c r="B50" s="1957" t="s">
        <v>2098</v>
      </c>
      <c r="C50" s="1305">
        <f>C48+1</f>
        <v>14</v>
      </c>
      <c r="D50" s="1304" t="s">
        <v>1425</v>
      </c>
    </row>
    <row r="51" spans="1:4" ht="3" customHeight="1" x14ac:dyDescent="0.2">
      <c r="A51" s="1301"/>
      <c r="B51" s="2019"/>
      <c r="C51" s="1305"/>
      <c r="D51" s="1304"/>
    </row>
    <row r="52" spans="1:4" x14ac:dyDescent="0.2">
      <c r="A52" s="1301"/>
      <c r="B52" s="1957" t="s">
        <v>2098</v>
      </c>
      <c r="C52" s="1305">
        <f>C50+1</f>
        <v>15</v>
      </c>
      <c r="D52" s="1304" t="s">
        <v>1424</v>
      </c>
    </row>
    <row r="53" spans="1:4" ht="3" customHeight="1" x14ac:dyDescent="0.2">
      <c r="A53" s="1301"/>
      <c r="B53" s="2019"/>
      <c r="C53" s="1305"/>
      <c r="D53" s="1304"/>
    </row>
    <row r="54" spans="1:4" x14ac:dyDescent="0.2">
      <c r="A54" s="1301"/>
      <c r="B54" s="1957" t="s">
        <v>2098</v>
      </c>
      <c r="C54" s="1305">
        <f>C52+1</f>
        <v>16</v>
      </c>
      <c r="D54" s="1304" t="s">
        <v>1423</v>
      </c>
    </row>
    <row r="55" spans="1:4" ht="3" customHeight="1" x14ac:dyDescent="0.2">
      <c r="A55" s="1301"/>
      <c r="B55" s="2019"/>
      <c r="C55" s="1305"/>
      <c r="D55" s="1304"/>
    </row>
    <row r="56" spans="1:4" x14ac:dyDescent="0.2">
      <c r="A56" s="1301"/>
      <c r="B56" s="1957" t="s">
        <v>2098</v>
      </c>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t="s">
        <v>2098</v>
      </c>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t="s">
        <v>2098</v>
      </c>
      <c r="C72" s="1305">
        <f>C56+1</f>
        <v>18</v>
      </c>
      <c r="D72" s="1309" t="s">
        <v>1414</v>
      </c>
    </row>
    <row r="73" spans="1:4" ht="3" customHeight="1" x14ac:dyDescent="0.2">
      <c r="A73" s="1301"/>
      <c r="B73" s="2019"/>
      <c r="C73" s="1305"/>
      <c r="D73" s="1309"/>
    </row>
    <row r="74" spans="1:4" x14ac:dyDescent="0.2">
      <c r="A74" s="1301"/>
      <c r="B74" s="1957" t="s">
        <v>2098</v>
      </c>
      <c r="C74" s="1305">
        <f>C72+1</f>
        <v>19</v>
      </c>
      <c r="D74" s="1304" t="s">
        <v>1413</v>
      </c>
    </row>
    <row r="75" spans="1:4" ht="3" customHeight="1" x14ac:dyDescent="0.2">
      <c r="A75" s="1301"/>
      <c r="B75" s="2019"/>
      <c r="C75" s="1305"/>
      <c r="D75" s="1304"/>
    </row>
    <row r="76" spans="1:4" x14ac:dyDescent="0.2">
      <c r="A76" s="1301"/>
      <c r="B76" s="1957" t="s">
        <v>2098</v>
      </c>
      <c r="C76" s="1305">
        <f>C74+1</f>
        <v>20</v>
      </c>
      <c r="D76" s="1317" t="s">
        <v>1412</v>
      </c>
    </row>
    <row r="77" spans="1:4" ht="3" customHeight="1" x14ac:dyDescent="0.2">
      <c r="A77" s="1301"/>
      <c r="B77" s="2019"/>
      <c r="C77" s="1305"/>
      <c r="D77" s="1317"/>
    </row>
    <row r="78" spans="1:4" x14ac:dyDescent="0.2">
      <c r="A78" s="1301"/>
      <c r="B78" s="1957" t="s">
        <v>2098</v>
      </c>
      <c r="C78" s="1305">
        <f>C76+1</f>
        <v>21</v>
      </c>
      <c r="D78" s="1307" t="s">
        <v>1411</v>
      </c>
    </row>
    <row r="79" spans="1:4" ht="3" customHeight="1" x14ac:dyDescent="0.2">
      <c r="A79" s="1301"/>
      <c r="B79" s="2019"/>
      <c r="C79" s="1305"/>
      <c r="D79" s="1307"/>
    </row>
    <row r="80" spans="1:4" x14ac:dyDescent="0.2">
      <c r="A80" s="1301"/>
      <c r="B80" s="1957" t="s">
        <v>2098</v>
      </c>
      <c r="C80" s="1305">
        <f>C78+1</f>
        <v>22</v>
      </c>
      <c r="D80" s="1318" t="s">
        <v>1410</v>
      </c>
    </row>
    <row r="81" spans="1:4" ht="3" customHeight="1" x14ac:dyDescent="0.2">
      <c r="A81" s="1301"/>
      <c r="B81" s="2019"/>
      <c r="C81" s="1305"/>
      <c r="D81" s="1318"/>
    </row>
    <row r="82" spans="1:4" x14ac:dyDescent="0.2">
      <c r="A82" s="1301"/>
      <c r="B82" s="1957" t="s">
        <v>2098</v>
      </c>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t="s">
        <v>2098</v>
      </c>
      <c r="C85" s="1305">
        <f>C82+1</f>
        <v>24</v>
      </c>
      <c r="D85" s="1304" t="s">
        <v>1408</v>
      </c>
    </row>
    <row r="86" spans="1:4" ht="3" customHeight="1" x14ac:dyDescent="0.2">
      <c r="A86" s="1301"/>
      <c r="B86" s="2019"/>
      <c r="C86" s="1305"/>
      <c r="D86" s="1304"/>
    </row>
    <row r="87" spans="1:4" x14ac:dyDescent="0.2">
      <c r="A87" s="1301"/>
      <c r="B87" s="1957" t="s">
        <v>2098</v>
      </c>
      <c r="C87" s="1305">
        <f>C85+1</f>
        <v>25</v>
      </c>
      <c r="D87" s="1304" t="s">
        <v>1407</v>
      </c>
    </row>
    <row r="88" spans="1:4" ht="3" customHeight="1" x14ac:dyDescent="0.2">
      <c r="A88" s="1301"/>
      <c r="B88" s="2019"/>
      <c r="C88" s="1305"/>
      <c r="D88" s="1304"/>
    </row>
    <row r="89" spans="1:4" x14ac:dyDescent="0.2">
      <c r="A89" s="1301"/>
      <c r="B89" s="1957" t="s">
        <v>2098</v>
      </c>
      <c r="C89" s="1305">
        <f>C87+1</f>
        <v>26</v>
      </c>
      <c r="D89" s="1304" t="s">
        <v>1406</v>
      </c>
    </row>
    <row r="90" spans="1:4" ht="3" customHeight="1" x14ac:dyDescent="0.2">
      <c r="A90" s="1301"/>
      <c r="B90" s="2019"/>
      <c r="C90" s="1305"/>
      <c r="D90" s="1304"/>
    </row>
    <row r="91" spans="1:4" x14ac:dyDescent="0.2">
      <c r="A91" s="1301"/>
      <c r="B91" s="1957" t="s">
        <v>2098</v>
      </c>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t="s">
        <v>2098</v>
      </c>
      <c r="C96" s="1305">
        <f>C91+1</f>
        <v>28</v>
      </c>
      <c r="D96" s="1304" t="s">
        <v>2056</v>
      </c>
    </row>
    <row r="97" spans="1:4" ht="3" customHeight="1" x14ac:dyDescent="0.2">
      <c r="A97" s="1301"/>
      <c r="B97" s="2019"/>
      <c r="C97" s="1305"/>
      <c r="D97" s="1304"/>
    </row>
    <row r="98" spans="1:4" x14ac:dyDescent="0.2">
      <c r="A98" s="1301"/>
      <c r="B98" s="1957" t="s">
        <v>2098</v>
      </c>
      <c r="C98" s="1305">
        <f>C96+1</f>
        <v>29</v>
      </c>
      <c r="D98" s="1313" t="s">
        <v>1404</v>
      </c>
    </row>
    <row r="99" spans="1:4" ht="3" customHeight="1" x14ac:dyDescent="0.2">
      <c r="A99" s="1301"/>
      <c r="B99" s="2019"/>
      <c r="C99" s="1305"/>
      <c r="D99" s="1313"/>
    </row>
    <row r="100" spans="1:4" x14ac:dyDescent="0.2">
      <c r="A100" s="1301"/>
      <c r="B100" s="1957" t="s">
        <v>2098</v>
      </c>
      <c r="C100" s="1305">
        <f>C98+1</f>
        <v>30</v>
      </c>
      <c r="D100" s="1304" t="s">
        <v>2057</v>
      </c>
    </row>
    <row r="101" spans="1:4" ht="3" customHeight="1" x14ac:dyDescent="0.2">
      <c r="A101" s="1301"/>
      <c r="B101" s="2019"/>
      <c r="C101" s="1305"/>
      <c r="D101" s="2021"/>
    </row>
    <row r="102" spans="1:4" x14ac:dyDescent="0.2">
      <c r="A102" s="1301"/>
      <c r="B102" s="1957" t="s">
        <v>2098</v>
      </c>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t="s">
        <v>2098</v>
      </c>
      <c r="C106" s="1305">
        <f>C102+1</f>
        <v>32</v>
      </c>
      <c r="D106" s="1307" t="s">
        <v>2059</v>
      </c>
    </row>
    <row r="107" spans="1:4" ht="3" customHeight="1" x14ac:dyDescent="0.2">
      <c r="A107" s="1301"/>
      <c r="B107" s="2019"/>
      <c r="C107" s="1305"/>
      <c r="D107" s="1307"/>
    </row>
    <row r="108" spans="1:4" x14ac:dyDescent="0.2">
      <c r="A108" s="1301"/>
      <c r="B108" s="1957" t="s">
        <v>2138</v>
      </c>
      <c r="C108" s="1305">
        <v>33</v>
      </c>
      <c r="D108" s="1307" t="s">
        <v>1402</v>
      </c>
    </row>
    <row r="109" spans="1:4" ht="3" customHeight="1" x14ac:dyDescent="0.2">
      <c r="A109" s="1301"/>
      <c r="B109" s="2019"/>
      <c r="C109" s="1305"/>
      <c r="D109" s="1307"/>
    </row>
    <row r="110" spans="1:4" x14ac:dyDescent="0.2">
      <c r="A110" s="1301"/>
      <c r="B110" s="1957" t="s">
        <v>2138</v>
      </c>
      <c r="C110" s="1305">
        <f>C108+1</f>
        <v>34</v>
      </c>
      <c r="D110" s="1307" t="s">
        <v>1401</v>
      </c>
    </row>
    <row r="111" spans="1:4" ht="3" customHeight="1" x14ac:dyDescent="0.2">
      <c r="A111" s="1301"/>
      <c r="B111" s="2019"/>
      <c r="C111" s="1305"/>
      <c r="D111" s="1307"/>
    </row>
    <row r="112" spans="1:4" x14ac:dyDescent="0.2">
      <c r="A112" s="1301"/>
      <c r="B112" s="1957" t="s">
        <v>2138</v>
      </c>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t="s">
        <v>2138</v>
      </c>
      <c r="C115" s="1305">
        <f>C112+1</f>
        <v>36</v>
      </c>
      <c r="D115" s="1304" t="s">
        <v>1398</v>
      </c>
    </row>
    <row r="116" spans="1:4" ht="3" customHeight="1" x14ac:dyDescent="0.2">
      <c r="A116" s="1301"/>
      <c r="B116" s="2019"/>
      <c r="C116" s="1305"/>
      <c r="D116" s="1304"/>
    </row>
    <row r="117" spans="1:4" x14ac:dyDescent="0.2">
      <c r="A117" s="1301"/>
      <c r="B117" s="1957" t="s">
        <v>2138</v>
      </c>
      <c r="C117" s="1305">
        <f>C115+1</f>
        <v>37</v>
      </c>
      <c r="D117" s="1304" t="s">
        <v>1753</v>
      </c>
    </row>
    <row r="118" spans="1:4" ht="3" customHeight="1" x14ac:dyDescent="0.2">
      <c r="A118" s="1301"/>
      <c r="B118" s="2019"/>
      <c r="C118" s="1305"/>
      <c r="D118" s="1304"/>
    </row>
    <row r="119" spans="1:4" x14ac:dyDescent="0.2">
      <c r="A119" s="1301"/>
      <c r="B119" s="1957" t="s">
        <v>2138</v>
      </c>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t="s">
        <v>2138</v>
      </c>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33" t="str">
        <f>'Single Audit Cover'!A7</f>
        <v>SD 45 DuPage County</v>
      </c>
      <c r="B1" s="2533"/>
      <c r="C1" s="2533"/>
      <c r="D1" s="2533"/>
      <c r="E1" s="2533"/>
    </row>
    <row r="2" spans="1:5" x14ac:dyDescent="0.2">
      <c r="A2" s="2534">
        <f>'Single Audit Cover'!E7</f>
        <v>19022045002</v>
      </c>
      <c r="B2" s="2534"/>
      <c r="C2" s="2534"/>
      <c r="D2" s="2534"/>
      <c r="E2" s="2534"/>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2867848</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97572</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-192112</v>
      </c>
    </row>
    <row r="19" spans="1:4" ht="13.5" thickBot="1" x14ac:dyDescent="0.25">
      <c r="A19" s="2025" t="s">
        <v>1452</v>
      </c>
      <c r="D19" s="1344">
        <f>SUM(D10:D17)</f>
        <v>2773308</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5"/>
      <c r="B24" s="2536"/>
      <c r="D24" s="1337"/>
    </row>
    <row r="25" spans="1:4" x14ac:dyDescent="0.2">
      <c r="A25" s="2531"/>
      <c r="B25" s="2532"/>
      <c r="D25" s="1337"/>
    </row>
    <row r="26" spans="1:4" x14ac:dyDescent="0.2">
      <c r="A26" s="2531"/>
      <c r="B26" s="2532"/>
      <c r="D26" s="1337"/>
    </row>
    <row r="27" spans="1:4" x14ac:dyDescent="0.2">
      <c r="A27" s="2531"/>
      <c r="B27" s="2532"/>
      <c r="D27" s="1337"/>
    </row>
    <row r="28" spans="1:4" x14ac:dyDescent="0.2">
      <c r="A28" s="2531"/>
      <c r="B28" s="2532"/>
      <c r="D28" s="1337"/>
    </row>
    <row r="29" spans="1:4" x14ac:dyDescent="0.2">
      <c r="A29" s="2531"/>
      <c r="B29" s="2532"/>
      <c r="D29" s="1337"/>
    </row>
    <row r="30" spans="1:4" x14ac:dyDescent="0.2">
      <c r="A30" s="2531"/>
      <c r="B30" s="2532"/>
      <c r="D30" s="1337"/>
    </row>
    <row r="32" spans="1:4" x14ac:dyDescent="0.2">
      <c r="A32" s="1339" t="s">
        <v>1450</v>
      </c>
      <c r="D32" s="1342">
        <f>SUM(D19:D30)</f>
        <v>2773308</v>
      </c>
    </row>
    <row r="33" spans="1:4" x14ac:dyDescent="0.2">
      <c r="D33" s="1341"/>
    </row>
    <row r="34" spans="1:4" x14ac:dyDescent="0.2">
      <c r="A34" s="1332" t="s">
        <v>1449</v>
      </c>
    </row>
    <row r="35" spans="1:4" x14ac:dyDescent="0.2">
      <c r="A35" s="1332" t="s">
        <v>1448</v>
      </c>
      <c r="B35" s="1334" t="s">
        <v>1447</v>
      </c>
      <c r="D35" s="1340">
        <v>2773309</v>
      </c>
    </row>
    <row r="37" spans="1:4" x14ac:dyDescent="0.2">
      <c r="A37" s="1339" t="s">
        <v>1446</v>
      </c>
    </row>
    <row r="39" spans="1:4" ht="13.35" customHeight="1" x14ac:dyDescent="0.2">
      <c r="A39" s="1338" t="s">
        <v>1445</v>
      </c>
    </row>
    <row r="40" spans="1:4" x14ac:dyDescent="0.2">
      <c r="A40" s="2531" t="s">
        <v>2139</v>
      </c>
      <c r="B40" s="2532"/>
      <c r="D40" s="1337">
        <v>-1</v>
      </c>
    </row>
    <row r="41" spans="1:4" x14ac:dyDescent="0.2">
      <c r="A41" s="2531"/>
      <c r="B41" s="2532"/>
      <c r="D41" s="1336"/>
    </row>
    <row r="42" spans="1:4" x14ac:dyDescent="0.2">
      <c r="A42" s="2531"/>
      <c r="B42" s="2532"/>
      <c r="D42" s="1336"/>
    </row>
    <row r="43" spans="1:4" x14ac:dyDescent="0.2">
      <c r="A43" s="2531"/>
      <c r="B43" s="2532"/>
      <c r="D43" s="1336"/>
    </row>
    <row r="44" spans="1:4" x14ac:dyDescent="0.2">
      <c r="A44" s="2531"/>
      <c r="B44" s="2532"/>
      <c r="D44" s="1336"/>
    </row>
    <row r="45" spans="1:4" x14ac:dyDescent="0.2">
      <c r="A45" s="2531"/>
      <c r="B45" s="2532"/>
      <c r="D45" s="1336"/>
    </row>
    <row r="47" spans="1:4" x14ac:dyDescent="0.2">
      <c r="B47" s="1335" t="s">
        <v>1444</v>
      </c>
      <c r="C47" s="1335"/>
      <c r="D47" s="1917">
        <f>SUM(D35:D45)</f>
        <v>2773308</v>
      </c>
    </row>
    <row r="49" spans="2:4" x14ac:dyDescent="0.2">
      <c r="B49" s="1335" t="s">
        <v>1443</v>
      </c>
      <c r="C49" s="1335"/>
      <c r="D49" s="191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12" sqref="A12:F12"/>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6" t="str">
        <f>'Single Audit Cover'!A7</f>
        <v>SD 45 DuPage County</v>
      </c>
      <c r="B1" s="2547"/>
      <c r="C1" s="2547"/>
      <c r="D1" s="2547"/>
      <c r="E1" s="1412"/>
    </row>
    <row r="2" spans="1:7" ht="13.5" customHeight="1" x14ac:dyDescent="0.2">
      <c r="A2" s="2548">
        <f>'Single Audit Cover'!E7</f>
        <v>19022045002</v>
      </c>
      <c r="B2" s="2549"/>
      <c r="C2" s="2549"/>
      <c r="D2" s="2549"/>
      <c r="E2" s="1402"/>
    </row>
    <row r="3" spans="1:7" ht="15.75" customHeight="1" x14ac:dyDescent="0.25">
      <c r="A3" s="2550" t="s">
        <v>1494</v>
      </c>
      <c r="B3" s="2551"/>
      <c r="C3" s="2551"/>
      <c r="D3" s="2551"/>
      <c r="E3" s="1411"/>
    </row>
    <row r="4" spans="1:7" ht="13.5" customHeight="1" x14ac:dyDescent="0.25">
      <c r="A4" s="2552" t="str">
        <f>'Single Audit Cover'!A4</f>
        <v>Year Ending June 30, 2017</v>
      </c>
      <c r="B4" s="2553"/>
      <c r="C4" s="2553"/>
      <c r="D4" s="2553"/>
      <c r="E4" s="1411"/>
    </row>
    <row r="5" spans="1:7" ht="8.25" customHeight="1" x14ac:dyDescent="0.2">
      <c r="C5" s="1351"/>
      <c r="D5" s="1351"/>
    </row>
    <row r="6" spans="1:7" ht="13.5" customHeight="1" x14ac:dyDescent="0.2">
      <c r="A6" s="1343" t="s">
        <v>1847</v>
      </c>
      <c r="C6" s="1351"/>
      <c r="D6" s="1351"/>
    </row>
    <row r="7" spans="1:7" ht="60.95" customHeight="1" x14ac:dyDescent="0.2">
      <c r="A7" s="2545" t="s">
        <v>1902</v>
      </c>
      <c r="B7" s="2545"/>
      <c r="C7" s="2545"/>
      <c r="D7" s="2545"/>
      <c r="E7" s="2545"/>
      <c r="F7" s="2545"/>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t="s">
        <v>2098</v>
      </c>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45" t="s">
        <v>1848</v>
      </c>
      <c r="B13" s="2545"/>
      <c r="C13" s="2545"/>
      <c r="D13" s="2545"/>
      <c r="E13" s="2545"/>
      <c r="F13" s="2545"/>
    </row>
    <row r="14" spans="1:7" ht="9.75" customHeight="1" x14ac:dyDescent="0.2">
      <c r="C14" s="1339"/>
      <c r="D14" s="1339"/>
    </row>
    <row r="15" spans="1:7" ht="13.5" customHeight="1" x14ac:dyDescent="0.2">
      <c r="C15" s="1739" t="s">
        <v>1493</v>
      </c>
      <c r="D15" s="2543" t="s">
        <v>1492</v>
      </c>
      <c r="E15" s="2543"/>
      <c r="F15" s="2543"/>
    </row>
    <row r="16" spans="1:7" ht="13.5" customHeight="1" x14ac:dyDescent="0.2">
      <c r="A16" s="1371"/>
      <c r="B16" s="1343" t="s">
        <v>1491</v>
      </c>
      <c r="C16" s="1739" t="s">
        <v>1490</v>
      </c>
      <c r="D16" s="2544" t="s">
        <v>2071</v>
      </c>
      <c r="E16" s="2544"/>
      <c r="F16" s="2544"/>
    </row>
    <row r="17" spans="1:6" ht="20.45" customHeight="1" x14ac:dyDescent="0.2">
      <c r="A17" s="2050"/>
      <c r="B17" s="2051" t="s">
        <v>2140</v>
      </c>
      <c r="C17" s="1964"/>
      <c r="D17" s="2538"/>
      <c r="E17" s="2538"/>
      <c r="F17" s="2538"/>
    </row>
    <row r="18" spans="1:6" ht="20.65" customHeight="1" x14ac:dyDescent="0.2">
      <c r="A18" s="2050"/>
      <c r="B18" s="2051"/>
      <c r="C18" s="1964"/>
      <c r="D18" s="2538"/>
      <c r="E18" s="2538"/>
      <c r="F18" s="2538"/>
    </row>
    <row r="19" spans="1:6" ht="20.65" customHeight="1" x14ac:dyDescent="0.2">
      <c r="A19" s="2050"/>
      <c r="B19" s="2051"/>
      <c r="C19" s="1964"/>
      <c r="D19" s="2538"/>
      <c r="E19" s="2538"/>
      <c r="F19" s="2538"/>
    </row>
    <row r="20" spans="1:6" ht="20.65" customHeight="1" x14ac:dyDescent="0.2">
      <c r="A20" s="2050"/>
      <c r="B20" s="2051"/>
      <c r="C20" s="1964"/>
      <c r="D20" s="2538"/>
      <c r="E20" s="2538"/>
      <c r="F20" s="2538"/>
    </row>
    <row r="21" spans="1:6" ht="20.65" customHeight="1" x14ac:dyDescent="0.2">
      <c r="A21" s="2050"/>
      <c r="B21" s="2051"/>
      <c r="C21" s="1964"/>
      <c r="D21" s="2538"/>
      <c r="E21" s="2538"/>
      <c r="F21" s="2538"/>
    </row>
    <row r="22" spans="1:6" ht="20.65" customHeight="1" x14ac:dyDescent="0.2">
      <c r="A22" s="2050"/>
      <c r="B22" s="2051"/>
      <c r="C22" s="1964"/>
      <c r="D22" s="2538"/>
      <c r="E22" s="2538"/>
      <c r="F22" s="2538"/>
    </row>
    <row r="23" spans="1:6" ht="20.65" customHeight="1" x14ac:dyDescent="0.2">
      <c r="A23" s="2050"/>
      <c r="B23" s="2051"/>
      <c r="C23" s="1964"/>
      <c r="D23" s="2538"/>
      <c r="E23" s="2538"/>
      <c r="F23" s="2538"/>
    </row>
    <row r="24" spans="1:6" ht="20.65" customHeight="1" x14ac:dyDescent="0.2">
      <c r="A24" s="2050"/>
      <c r="B24" s="2051"/>
      <c r="C24" s="1964"/>
      <c r="D24" s="2538"/>
      <c r="E24" s="2538"/>
      <c r="F24" s="2538"/>
    </row>
    <row r="25" spans="1:6" ht="20.65" customHeight="1" x14ac:dyDescent="0.2">
      <c r="A25" s="2050"/>
      <c r="B25" s="2051"/>
      <c r="C25" s="1964"/>
      <c r="D25" s="2538"/>
      <c r="E25" s="2538"/>
      <c r="F25" s="2538"/>
    </row>
    <row r="26" spans="1:6" ht="20.65" customHeight="1" x14ac:dyDescent="0.2">
      <c r="A26" s="2050"/>
      <c r="B26" s="2051"/>
      <c r="C26" s="1964"/>
      <c r="D26" s="2538"/>
      <c r="E26" s="2538"/>
      <c r="F26" s="2538"/>
    </row>
    <row r="27" spans="1:6" ht="20.65" customHeight="1" x14ac:dyDescent="0.2">
      <c r="A27" s="2050"/>
      <c r="B27" s="2051"/>
      <c r="C27" s="1964"/>
      <c r="D27" s="2538"/>
      <c r="E27" s="2538"/>
      <c r="F27" s="2538"/>
    </row>
    <row r="28" spans="1:6" ht="20.65" customHeight="1" x14ac:dyDescent="0.2">
      <c r="A28" s="2050"/>
      <c r="B28" s="2051"/>
      <c r="C28" s="1964"/>
      <c r="D28" s="2538"/>
      <c r="E28" s="2538"/>
      <c r="F28" s="2538"/>
    </row>
    <row r="29" spans="1:6" ht="20.65" customHeight="1" x14ac:dyDescent="0.2">
      <c r="A29" s="2050"/>
      <c r="B29" s="2051"/>
      <c r="C29" s="1964"/>
      <c r="D29" s="2538"/>
      <c r="E29" s="2538"/>
      <c r="F29" s="2538"/>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39" t="s">
        <v>2072</v>
      </c>
      <c r="B32" s="2539"/>
      <c r="C32" s="2539"/>
      <c r="D32" s="2539"/>
      <c r="E32" s="2539"/>
      <c r="F32" s="2539"/>
    </row>
    <row r="33" spans="1:6" ht="13.5" customHeight="1" x14ac:dyDescent="0.2">
      <c r="A33" s="1482" t="s">
        <v>1754</v>
      </c>
      <c r="B33" s="1675"/>
      <c r="C33" s="1678">
        <v>97572</v>
      </c>
      <c r="D33" s="1677"/>
      <c r="E33" s="1406"/>
    </row>
    <row r="34" spans="1:6" ht="13.5" customHeight="1" x14ac:dyDescent="0.2">
      <c r="A34" s="1482" t="s">
        <v>1755</v>
      </c>
      <c r="B34" s="1675"/>
      <c r="C34" s="1679">
        <v>0</v>
      </c>
      <c r="D34" s="1677" t="s">
        <v>2073</v>
      </c>
      <c r="E34" s="2540">
        <f>+C33+C34</f>
        <v>97572</v>
      </c>
      <c r="F34" s="2541"/>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2" t="s">
        <v>2075</v>
      </c>
      <c r="C49" s="2542"/>
      <c r="D49" s="2542"/>
      <c r="E49" s="1402"/>
    </row>
    <row r="50" spans="1:5" s="1356" customFormat="1" ht="3.75" customHeight="1" x14ac:dyDescent="0.2">
      <c r="A50" s="1403"/>
      <c r="B50" s="2056"/>
      <c r="C50" s="2056"/>
      <c r="D50" s="2056"/>
      <c r="E50" s="1402"/>
    </row>
    <row r="51" spans="1:5" s="1356" customFormat="1" ht="20.25" customHeight="1" x14ac:dyDescent="0.2">
      <c r="A51" s="1401">
        <v>6</v>
      </c>
      <c r="B51" s="2537" t="s">
        <v>1943</v>
      </c>
      <c r="C51" s="2537"/>
      <c r="D51" s="2537"/>
    </row>
    <row r="52" spans="1:5" ht="14.25" customHeight="1" x14ac:dyDescent="0.2">
      <c r="A52" s="1401"/>
      <c r="B52" s="2537"/>
      <c r="C52" s="2537"/>
      <c r="D52" s="2537"/>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65"/>
  <sheetViews>
    <sheetView showGridLines="0" topLeftCell="A18" zoomScaleNormal="100" workbookViewId="0">
      <selection activeCell="A12" sqref="A12:F12"/>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54" t="str">
        <f>'Single Audit Cover'!A7</f>
        <v>SD 45 DuPage County</v>
      </c>
      <c r="C1" s="2555"/>
      <c r="D1" s="2555"/>
      <c r="E1" s="2555"/>
      <c r="F1" s="2555"/>
      <c r="G1" s="2555"/>
      <c r="H1" s="2555"/>
      <c r="I1" s="2555"/>
      <c r="J1" s="2555"/>
      <c r="K1" s="2555"/>
      <c r="L1" s="2555"/>
      <c r="M1" s="2555"/>
    </row>
    <row r="2" spans="2:14" ht="15" x14ac:dyDescent="0.2">
      <c r="B2" s="2556">
        <f>'Single Audit Cover'!E7</f>
        <v>19022045002</v>
      </c>
      <c r="C2" s="2556"/>
      <c r="D2" s="2556"/>
      <c r="E2" s="2556"/>
      <c r="F2" s="2556"/>
      <c r="G2" s="2556"/>
      <c r="H2" s="2556"/>
      <c r="I2" s="2556"/>
      <c r="J2" s="2556"/>
      <c r="K2" s="2556"/>
      <c r="L2" s="2556"/>
      <c r="M2" s="2556"/>
      <c r="N2" s="1400"/>
    </row>
    <row r="3" spans="2:14" ht="15" x14ac:dyDescent="0.2">
      <c r="B3" s="2557" t="s">
        <v>1432</v>
      </c>
      <c r="C3" s="2557"/>
      <c r="D3" s="2557"/>
      <c r="E3" s="2557"/>
      <c r="F3" s="2557"/>
      <c r="G3" s="2557"/>
      <c r="H3" s="2557"/>
      <c r="I3" s="2557"/>
      <c r="J3" s="2557"/>
      <c r="K3" s="2557"/>
      <c r="L3" s="2557"/>
      <c r="M3" s="2557"/>
      <c r="N3" s="1400"/>
    </row>
    <row r="4" spans="2:14" ht="15" x14ac:dyDescent="0.2">
      <c r="B4" s="2558" t="str">
        <f>'[1]Single Audit Cover'!A4</f>
        <v>Year Ending June 30, 2017</v>
      </c>
      <c r="C4" s="2558"/>
      <c r="D4" s="2558"/>
      <c r="E4" s="2558"/>
      <c r="F4" s="2558"/>
      <c r="G4" s="2558"/>
      <c r="H4" s="2558"/>
      <c r="I4" s="2558"/>
      <c r="J4" s="2558"/>
      <c r="K4" s="2558"/>
      <c r="L4" s="2558"/>
      <c r="M4" s="2558"/>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2142</v>
      </c>
      <c r="C11" s="1378"/>
      <c r="D11" s="1377"/>
      <c r="E11" s="1376"/>
      <c r="F11" s="1376"/>
      <c r="G11" s="1376"/>
      <c r="H11" s="1376"/>
      <c r="I11" s="1376"/>
      <c r="J11" s="1376"/>
      <c r="K11" s="1376"/>
      <c r="L11" s="1376">
        <f>+G11+I11+K11</f>
        <v>0</v>
      </c>
      <c r="M11" s="1376"/>
    </row>
    <row r="12" spans="2:14" ht="20.100000000000001" customHeight="1" x14ac:dyDescent="0.2">
      <c r="B12" s="2110" t="s">
        <v>2144</v>
      </c>
      <c r="C12" s="1374"/>
      <c r="D12" s="1373"/>
      <c r="E12" s="1372"/>
      <c r="F12" s="1372"/>
      <c r="G12" s="1372"/>
      <c r="H12" s="1372"/>
      <c r="I12" s="1372"/>
      <c r="J12" s="1372"/>
      <c r="K12" s="1372"/>
      <c r="L12" s="1376">
        <f t="shared" ref="L12:L40" si="0">+G12+I12+K12</f>
        <v>0</v>
      </c>
      <c r="M12" s="1372"/>
    </row>
    <row r="13" spans="2:14" ht="20.100000000000001" customHeight="1" x14ac:dyDescent="0.2">
      <c r="B13" s="2111" t="s">
        <v>1226</v>
      </c>
      <c r="C13" s="1374">
        <v>10.553000000000001</v>
      </c>
      <c r="D13" s="1373" t="s">
        <v>2143</v>
      </c>
      <c r="E13" s="1372"/>
      <c r="F13" s="1372">
        <v>18999</v>
      </c>
      <c r="G13" s="1372">
        <f t="shared" ref="G13:G18" si="1">E13</f>
        <v>0</v>
      </c>
      <c r="H13" s="1372">
        <v>0</v>
      </c>
      <c r="I13" s="1372">
        <f t="shared" ref="I13:I18" si="2">F13</f>
        <v>18999</v>
      </c>
      <c r="J13" s="1372">
        <v>0</v>
      </c>
      <c r="K13" s="1372">
        <v>0</v>
      </c>
      <c r="L13" s="1376">
        <f t="shared" si="0"/>
        <v>18999</v>
      </c>
      <c r="M13" s="1372"/>
    </row>
    <row r="14" spans="2:14" ht="20.100000000000001" customHeight="1" x14ac:dyDescent="0.2">
      <c r="B14" s="1375"/>
      <c r="C14" s="1374"/>
      <c r="D14" s="1373" t="s">
        <v>2145</v>
      </c>
      <c r="E14" s="1372">
        <v>0</v>
      </c>
      <c r="F14" s="1372">
        <v>108684</v>
      </c>
      <c r="G14" s="1372">
        <f t="shared" si="1"/>
        <v>0</v>
      </c>
      <c r="H14" s="1372">
        <v>0</v>
      </c>
      <c r="I14" s="1372">
        <f t="shared" si="2"/>
        <v>108684</v>
      </c>
      <c r="J14" s="1372">
        <v>0</v>
      </c>
      <c r="K14" s="1372">
        <v>0</v>
      </c>
      <c r="L14" s="1376">
        <f t="shared" si="0"/>
        <v>108684</v>
      </c>
      <c r="M14" s="1372"/>
    </row>
    <row r="15" spans="2:14" ht="20.100000000000001" customHeight="1" x14ac:dyDescent="0.2">
      <c r="B15" s="2111" t="s">
        <v>2169</v>
      </c>
      <c r="C15" s="1374">
        <v>10.555</v>
      </c>
      <c r="D15" s="1373" t="s">
        <v>2146</v>
      </c>
      <c r="E15" s="1372"/>
      <c r="F15" s="1372">
        <v>107165</v>
      </c>
      <c r="G15" s="1372">
        <f t="shared" si="1"/>
        <v>0</v>
      </c>
      <c r="H15" s="1372">
        <v>0</v>
      </c>
      <c r="I15" s="1372">
        <f t="shared" si="2"/>
        <v>107165</v>
      </c>
      <c r="J15" s="1372">
        <v>0</v>
      </c>
      <c r="K15" s="1372">
        <v>0</v>
      </c>
      <c r="L15" s="1376">
        <f t="shared" si="0"/>
        <v>107165</v>
      </c>
      <c r="M15" s="1372"/>
    </row>
    <row r="16" spans="2:14" ht="20.100000000000001" customHeight="1" x14ac:dyDescent="0.2">
      <c r="B16" s="2111"/>
      <c r="C16" s="1374"/>
      <c r="D16" s="1373" t="s">
        <v>2147</v>
      </c>
      <c r="E16" s="1372">
        <v>0</v>
      </c>
      <c r="F16" s="1372">
        <v>511972</v>
      </c>
      <c r="G16" s="1372">
        <f t="shared" si="1"/>
        <v>0</v>
      </c>
      <c r="H16" s="1372">
        <v>0</v>
      </c>
      <c r="I16" s="1372">
        <f t="shared" si="2"/>
        <v>511972</v>
      </c>
      <c r="J16" s="1372">
        <v>0</v>
      </c>
      <c r="K16" s="1372">
        <v>0</v>
      </c>
      <c r="L16" s="1376">
        <f t="shared" si="0"/>
        <v>511972</v>
      </c>
      <c r="M16" s="1372"/>
    </row>
    <row r="17" spans="2:13" ht="20.100000000000001" customHeight="1" x14ac:dyDescent="0.2">
      <c r="B17" s="2111" t="s">
        <v>2148</v>
      </c>
      <c r="C17" s="1374">
        <v>10.555</v>
      </c>
      <c r="D17" s="1373" t="s">
        <v>2138</v>
      </c>
      <c r="E17" s="1372"/>
      <c r="F17" s="1372">
        <v>53081</v>
      </c>
      <c r="G17" s="1372">
        <f t="shared" si="1"/>
        <v>0</v>
      </c>
      <c r="H17" s="1372">
        <v>0</v>
      </c>
      <c r="I17" s="1372">
        <f t="shared" si="2"/>
        <v>53081</v>
      </c>
      <c r="J17" s="1372">
        <v>0</v>
      </c>
      <c r="K17" s="1372">
        <v>0</v>
      </c>
      <c r="L17" s="1376">
        <f t="shared" si="0"/>
        <v>53081</v>
      </c>
      <c r="M17" s="1372"/>
    </row>
    <row r="18" spans="2:13" ht="20.100000000000001" customHeight="1" x14ac:dyDescent="0.2">
      <c r="B18" s="2111" t="s">
        <v>2149</v>
      </c>
      <c r="C18" s="1374"/>
      <c r="D18" s="1373" t="s">
        <v>2138</v>
      </c>
      <c r="E18" s="1372"/>
      <c r="F18" s="1372">
        <v>44491</v>
      </c>
      <c r="G18" s="1372">
        <f t="shared" si="1"/>
        <v>0</v>
      </c>
      <c r="H18" s="1372">
        <v>0</v>
      </c>
      <c r="I18" s="1372">
        <f t="shared" si="2"/>
        <v>44491</v>
      </c>
      <c r="J18" s="1372">
        <v>0</v>
      </c>
      <c r="K18" s="1372">
        <v>0</v>
      </c>
      <c r="L18" s="1376">
        <f t="shared" si="0"/>
        <v>44491</v>
      </c>
      <c r="M18" s="1372"/>
    </row>
    <row r="19" spans="2:13" s="1339" customFormat="1" ht="20.100000000000001" customHeight="1" x14ac:dyDescent="0.2">
      <c r="B19" s="2112" t="s">
        <v>2150</v>
      </c>
      <c r="C19" s="2113"/>
      <c r="D19" s="2114"/>
      <c r="E19" s="2115">
        <f t="shared" ref="E19:K19" si="3">SUM(E13:E18)</f>
        <v>0</v>
      </c>
      <c r="F19" s="2115">
        <f t="shared" si="3"/>
        <v>844392</v>
      </c>
      <c r="G19" s="2115">
        <f t="shared" si="3"/>
        <v>0</v>
      </c>
      <c r="H19" s="2115">
        <f t="shared" si="3"/>
        <v>0</v>
      </c>
      <c r="I19" s="2115">
        <f t="shared" si="3"/>
        <v>844392</v>
      </c>
      <c r="J19" s="2115">
        <f t="shared" si="3"/>
        <v>0</v>
      </c>
      <c r="K19" s="2115">
        <f t="shared" si="3"/>
        <v>0</v>
      </c>
      <c r="L19" s="2116">
        <f t="shared" si="0"/>
        <v>844392</v>
      </c>
      <c r="M19" s="2115"/>
    </row>
    <row r="20" spans="2:13" ht="20.100000000000001" customHeight="1" x14ac:dyDescent="0.2">
      <c r="B20" s="1375"/>
      <c r="C20" s="1374"/>
      <c r="D20" s="1373"/>
      <c r="E20" s="1372"/>
      <c r="F20" s="1372"/>
      <c r="G20" s="1372"/>
      <c r="H20" s="1372"/>
      <c r="I20" s="1372"/>
      <c r="J20" s="1372"/>
      <c r="K20" s="1372"/>
      <c r="L20" s="1376"/>
      <c r="M20" s="1372"/>
    </row>
    <row r="21" spans="2:13" ht="20.100000000000001" customHeight="1" x14ac:dyDescent="0.2">
      <c r="B21" s="1375" t="s">
        <v>2151</v>
      </c>
      <c r="C21" s="1374"/>
      <c r="D21" s="1373"/>
      <c r="E21" s="1372"/>
      <c r="F21" s="1372"/>
      <c r="G21" s="1372"/>
      <c r="H21" s="1372"/>
      <c r="I21" s="1372"/>
      <c r="J21" s="1372"/>
      <c r="K21" s="1372"/>
      <c r="L21" s="1376"/>
      <c r="M21" s="1372"/>
    </row>
    <row r="22" spans="2:13" ht="20.100000000000001" customHeight="1" x14ac:dyDescent="0.2">
      <c r="B22" s="2110" t="s">
        <v>2144</v>
      </c>
      <c r="C22" s="1374"/>
      <c r="D22" s="1373"/>
      <c r="E22" s="1372"/>
      <c r="F22" s="1372"/>
      <c r="G22" s="1372"/>
      <c r="H22" s="1372"/>
      <c r="I22" s="1372"/>
      <c r="J22" s="1372"/>
      <c r="K22" s="1372"/>
      <c r="L22" s="1376"/>
      <c r="M22" s="1372"/>
    </row>
    <row r="23" spans="2:13" ht="20.100000000000001" customHeight="1" x14ac:dyDescent="0.2">
      <c r="B23" s="2111" t="s">
        <v>2170</v>
      </c>
      <c r="C23" s="1374">
        <v>84.01</v>
      </c>
      <c r="D23" s="1373" t="s">
        <v>2152</v>
      </c>
      <c r="E23" s="1372">
        <v>0</v>
      </c>
      <c r="F23" s="1372">
        <v>674738</v>
      </c>
      <c r="G23" s="1372">
        <f>E23</f>
        <v>0</v>
      </c>
      <c r="H23" s="1372">
        <v>0</v>
      </c>
      <c r="I23" s="1372">
        <f t="shared" ref="I23:I28" si="4">F23</f>
        <v>674738</v>
      </c>
      <c r="J23" s="1372">
        <v>0</v>
      </c>
      <c r="K23" s="1372">
        <v>0</v>
      </c>
      <c r="L23" s="1376">
        <f t="shared" si="0"/>
        <v>674738</v>
      </c>
      <c r="M23" s="1372"/>
    </row>
    <row r="24" spans="2:13" ht="20.100000000000001" customHeight="1" x14ac:dyDescent="0.2">
      <c r="B24" s="2111" t="s">
        <v>857</v>
      </c>
      <c r="C24" s="1374">
        <v>84.367000000000004</v>
      </c>
      <c r="D24" s="1373" t="s">
        <v>2153</v>
      </c>
      <c r="E24" s="1372">
        <v>0</v>
      </c>
      <c r="F24" s="1372">
        <v>128849</v>
      </c>
      <c r="G24" s="1372">
        <f>E24</f>
        <v>0</v>
      </c>
      <c r="H24" s="1372">
        <v>0</v>
      </c>
      <c r="I24" s="1372">
        <f t="shared" si="4"/>
        <v>128849</v>
      </c>
      <c r="J24" s="1372">
        <v>0</v>
      </c>
      <c r="K24" s="1372">
        <v>0</v>
      </c>
      <c r="L24" s="1376">
        <f t="shared" si="0"/>
        <v>128849</v>
      </c>
      <c r="M24" s="1372"/>
    </row>
    <row r="25" spans="2:13" ht="20.100000000000001" customHeight="1" x14ac:dyDescent="0.2">
      <c r="B25" s="2111" t="s">
        <v>2154</v>
      </c>
      <c r="C25" s="1374">
        <v>84.364999999999995</v>
      </c>
      <c r="D25" s="1373" t="s">
        <v>2155</v>
      </c>
      <c r="E25" s="1372">
        <v>0</v>
      </c>
      <c r="F25" s="1372">
        <v>777</v>
      </c>
      <c r="G25" s="1372">
        <f>E25</f>
        <v>0</v>
      </c>
      <c r="H25" s="1372">
        <v>0</v>
      </c>
      <c r="I25" s="1372">
        <f t="shared" si="4"/>
        <v>777</v>
      </c>
      <c r="J25" s="1372">
        <v>0</v>
      </c>
      <c r="K25" s="1372">
        <v>0</v>
      </c>
      <c r="L25" s="1376">
        <f t="shared" si="0"/>
        <v>777</v>
      </c>
      <c r="M25" s="1372"/>
    </row>
    <row r="26" spans="2:13" ht="20.100000000000001" customHeight="1" x14ac:dyDescent="0.2">
      <c r="B26" s="2111" t="s">
        <v>2156</v>
      </c>
      <c r="C26" s="1374">
        <v>84.364999999999995</v>
      </c>
      <c r="D26" s="1373" t="s">
        <v>2157</v>
      </c>
      <c r="E26" s="1372"/>
      <c r="F26" s="1372">
        <v>13380</v>
      </c>
      <c r="G26" s="1372">
        <f>E26</f>
        <v>0</v>
      </c>
      <c r="H26" s="1372">
        <v>0</v>
      </c>
      <c r="I26" s="1372">
        <f t="shared" si="4"/>
        <v>13380</v>
      </c>
      <c r="J26" s="1372">
        <v>0</v>
      </c>
      <c r="K26" s="1372">
        <v>0</v>
      </c>
      <c r="L26" s="1376">
        <f>+G26+I26+K26</f>
        <v>13380</v>
      </c>
      <c r="M26" s="1372"/>
    </row>
    <row r="27" spans="2:13" ht="20.100000000000001" customHeight="1" x14ac:dyDescent="0.2">
      <c r="B27" s="2111"/>
      <c r="C27" s="1374"/>
      <c r="D27" s="1373" t="s">
        <v>2158</v>
      </c>
      <c r="E27" s="1372">
        <v>0</v>
      </c>
      <c r="F27" s="1372">
        <v>76241</v>
      </c>
      <c r="G27" s="1372">
        <v>0</v>
      </c>
      <c r="H27" s="1372">
        <f>E27</f>
        <v>0</v>
      </c>
      <c r="I27" s="1372">
        <f t="shared" si="4"/>
        <v>76241</v>
      </c>
      <c r="J27" s="1372">
        <v>0</v>
      </c>
      <c r="K27" s="1372">
        <v>0</v>
      </c>
      <c r="L27" s="1376">
        <f>G27+I27+K27</f>
        <v>76241</v>
      </c>
      <c r="M27" s="1372"/>
    </row>
    <row r="28" spans="2:13" ht="20.100000000000001" customHeight="1" x14ac:dyDescent="0.2">
      <c r="B28" s="2111"/>
      <c r="C28" s="1374">
        <v>84.364999999999995</v>
      </c>
      <c r="D28" s="1373" t="s">
        <v>2159</v>
      </c>
      <c r="E28" s="1372"/>
      <c r="F28" s="1372">
        <v>7200</v>
      </c>
      <c r="G28" s="1372">
        <f>E28</f>
        <v>0</v>
      </c>
      <c r="H28" s="1372">
        <v>0</v>
      </c>
      <c r="I28" s="1372">
        <f t="shared" si="4"/>
        <v>7200</v>
      </c>
      <c r="J28" s="1372">
        <v>0</v>
      </c>
      <c r="K28" s="1372">
        <v>0</v>
      </c>
      <c r="L28" s="1376">
        <f>G28+I28+K28</f>
        <v>7200</v>
      </c>
      <c r="M28" s="1372"/>
    </row>
    <row r="29" spans="2:13" ht="20.100000000000001" customHeight="1" x14ac:dyDescent="0.2">
      <c r="B29" s="2110" t="s">
        <v>2160</v>
      </c>
      <c r="C29" s="1374"/>
      <c r="D29" s="1373"/>
      <c r="E29" s="1372"/>
      <c r="F29" s="1372"/>
      <c r="G29" s="1372"/>
      <c r="H29" s="1372"/>
      <c r="I29" s="1372"/>
      <c r="J29" s="1372"/>
      <c r="K29" s="1372"/>
      <c r="L29" s="1376"/>
      <c r="M29" s="1372"/>
    </row>
    <row r="30" spans="2:13" ht="20.100000000000001" customHeight="1" x14ac:dyDescent="0.2">
      <c r="B30" s="2111" t="s">
        <v>2162</v>
      </c>
      <c r="C30" s="1374">
        <v>84.027000000000001</v>
      </c>
      <c r="D30" s="1373" t="s">
        <v>2161</v>
      </c>
      <c r="E30" s="1372"/>
      <c r="F30" s="1372">
        <v>96131</v>
      </c>
      <c r="G30" s="1372">
        <f>E30</f>
        <v>0</v>
      </c>
      <c r="H30" s="1372">
        <v>0</v>
      </c>
      <c r="I30" s="1372">
        <f>F30</f>
        <v>96131</v>
      </c>
      <c r="J30" s="1372">
        <v>0</v>
      </c>
      <c r="K30" s="1372">
        <v>0</v>
      </c>
      <c r="L30" s="1376">
        <f>G30+I30+K30</f>
        <v>96131</v>
      </c>
      <c r="M30" s="1372"/>
    </row>
    <row r="31" spans="2:13" ht="20.100000000000001" customHeight="1" x14ac:dyDescent="0.2">
      <c r="B31" s="2111"/>
      <c r="C31" s="1374"/>
      <c r="D31" s="1373">
        <v>4620</v>
      </c>
      <c r="E31" s="1372"/>
      <c r="F31" s="1372">
        <v>806115</v>
      </c>
      <c r="G31" s="1372">
        <f>E31</f>
        <v>0</v>
      </c>
      <c r="H31" s="1372">
        <v>0</v>
      </c>
      <c r="I31" s="1372">
        <f>F31</f>
        <v>806115</v>
      </c>
      <c r="J31" s="1372">
        <v>0</v>
      </c>
      <c r="K31" s="1372">
        <v>0</v>
      </c>
      <c r="L31" s="1376">
        <f>G31+I31+K31</f>
        <v>806115</v>
      </c>
      <c r="M31" s="1372"/>
    </row>
    <row r="32" spans="2:13" ht="20.100000000000001" customHeight="1" x14ac:dyDescent="0.2">
      <c r="B32" s="2111" t="s">
        <v>2163</v>
      </c>
      <c r="C32" s="1374">
        <v>84.173000000000002</v>
      </c>
      <c r="D32" s="1373">
        <v>4600</v>
      </c>
      <c r="E32" s="1372"/>
      <c r="F32" s="1372">
        <v>34438</v>
      </c>
      <c r="G32" s="1372">
        <f>E32</f>
        <v>0</v>
      </c>
      <c r="H32" s="1372">
        <v>0</v>
      </c>
      <c r="I32" s="1372">
        <f>F32</f>
        <v>34438</v>
      </c>
      <c r="J32" s="1372">
        <v>0</v>
      </c>
      <c r="K32" s="1372">
        <v>0</v>
      </c>
      <c r="L32" s="1376">
        <f>G32+I32+K32</f>
        <v>34438</v>
      </c>
      <c r="M32" s="1372"/>
    </row>
    <row r="33" spans="2:14" s="1339" customFormat="1" ht="20.100000000000001" customHeight="1" x14ac:dyDescent="0.2">
      <c r="B33" s="2112" t="s">
        <v>2164</v>
      </c>
      <c r="C33" s="2113"/>
      <c r="D33" s="2114"/>
      <c r="E33" s="2115">
        <f t="shared" ref="E33:L33" si="5">SUM(E23:E32)</f>
        <v>0</v>
      </c>
      <c r="F33" s="2115">
        <f t="shared" si="5"/>
        <v>1837869</v>
      </c>
      <c r="G33" s="2115">
        <f t="shared" si="5"/>
        <v>0</v>
      </c>
      <c r="H33" s="2115">
        <f t="shared" si="5"/>
        <v>0</v>
      </c>
      <c r="I33" s="2115">
        <f t="shared" si="5"/>
        <v>1837869</v>
      </c>
      <c r="J33" s="2115">
        <f t="shared" si="5"/>
        <v>0</v>
      </c>
      <c r="K33" s="2115">
        <f t="shared" si="5"/>
        <v>0</v>
      </c>
      <c r="L33" s="2116">
        <f t="shared" si="5"/>
        <v>1837869</v>
      </c>
      <c r="M33" s="2115"/>
    </row>
    <row r="34" spans="2:14" ht="20.100000000000001" customHeight="1" x14ac:dyDescent="0.2">
      <c r="B34" s="2111"/>
      <c r="C34" s="1374"/>
      <c r="D34" s="1373"/>
      <c r="E34" s="1372"/>
      <c r="F34" s="1372"/>
      <c r="G34" s="1372"/>
      <c r="H34" s="1372"/>
      <c r="I34" s="1372"/>
      <c r="J34" s="1372"/>
      <c r="K34" s="1372"/>
      <c r="L34" s="1376"/>
      <c r="M34" s="1372"/>
    </row>
    <row r="35" spans="2:14" ht="20.100000000000001" customHeight="1" x14ac:dyDescent="0.2">
      <c r="B35" s="1375" t="s">
        <v>2165</v>
      </c>
      <c r="C35" s="1374"/>
      <c r="D35" s="1373"/>
      <c r="E35" s="1372"/>
      <c r="F35" s="1372"/>
      <c r="G35" s="1372"/>
      <c r="H35" s="1372"/>
      <c r="I35" s="1372"/>
      <c r="J35" s="1372"/>
      <c r="K35" s="1372"/>
      <c r="L35" s="1376"/>
      <c r="M35" s="1372"/>
    </row>
    <row r="36" spans="2:14" ht="20.100000000000001" customHeight="1" x14ac:dyDescent="0.2">
      <c r="B36" s="2110" t="s">
        <v>2166</v>
      </c>
      <c r="C36" s="1374"/>
      <c r="D36" s="1373"/>
      <c r="E36" s="1372"/>
      <c r="F36" s="1372"/>
      <c r="G36" s="1372"/>
      <c r="H36" s="1372"/>
      <c r="I36" s="1372"/>
      <c r="J36" s="1372"/>
      <c r="K36" s="1372"/>
      <c r="L36" s="1376"/>
      <c r="M36" s="1372"/>
    </row>
    <row r="37" spans="2:14" ht="20.100000000000001" customHeight="1" x14ac:dyDescent="0.2">
      <c r="B37" s="2111" t="s">
        <v>2167</v>
      </c>
      <c r="C37" s="1374">
        <v>93.778000000000006</v>
      </c>
      <c r="D37" s="1373" t="s">
        <v>2138</v>
      </c>
      <c r="E37" s="1372"/>
      <c r="F37" s="1372">
        <v>93048</v>
      </c>
      <c r="G37" s="1372">
        <f>E37</f>
        <v>0</v>
      </c>
      <c r="H37" s="1372">
        <v>0</v>
      </c>
      <c r="I37" s="1372">
        <f>F37</f>
        <v>93048</v>
      </c>
      <c r="J37" s="1372">
        <v>0</v>
      </c>
      <c r="K37" s="1372">
        <v>0</v>
      </c>
      <c r="L37" s="1376">
        <f>G37+I37+K37</f>
        <v>93048</v>
      </c>
      <c r="M37" s="1372"/>
    </row>
    <row r="38" spans="2:14" ht="20.100000000000001" customHeight="1" x14ac:dyDescent="0.2">
      <c r="B38" s="2111"/>
      <c r="C38" s="1374"/>
      <c r="D38" s="1373"/>
      <c r="E38" s="1372"/>
      <c r="F38" s="1372"/>
      <c r="G38" s="1372"/>
      <c r="H38" s="1372"/>
      <c r="I38" s="1372"/>
      <c r="J38" s="1372"/>
      <c r="K38" s="1372"/>
      <c r="L38" s="1376"/>
      <c r="M38" s="1372"/>
    </row>
    <row r="39" spans="2:14" s="1339" customFormat="1" ht="20.100000000000001" customHeight="1" x14ac:dyDescent="0.2">
      <c r="B39" s="2112" t="s">
        <v>2168</v>
      </c>
      <c r="C39" s="2113"/>
      <c r="D39" s="2114"/>
      <c r="E39" s="2115"/>
      <c r="F39" s="2115">
        <f>F37+F33+F19</f>
        <v>2775309</v>
      </c>
      <c r="G39" s="2115"/>
      <c r="H39" s="2115"/>
      <c r="I39" s="2115"/>
      <c r="J39" s="2115"/>
      <c r="K39" s="2115"/>
      <c r="L39" s="2116"/>
      <c r="M39" s="2115"/>
    </row>
    <row r="40" spans="2:14" ht="20.100000000000001" customHeight="1" x14ac:dyDescent="0.2">
      <c r="B40" s="2111"/>
      <c r="C40" s="1374"/>
      <c r="D40" s="1373"/>
      <c r="E40" s="1372"/>
      <c r="F40" s="1372"/>
      <c r="G40" s="1372"/>
      <c r="H40" s="1372"/>
      <c r="I40" s="1372"/>
      <c r="J40" s="1372"/>
      <c r="K40" s="1372"/>
      <c r="L40" s="1376">
        <f t="shared" si="0"/>
        <v>0</v>
      </c>
      <c r="M40" s="1372"/>
      <c r="N40" s="1368"/>
    </row>
    <row r="41" spans="2:14" ht="12.75" customHeight="1" x14ac:dyDescent="0.2">
      <c r="B41" s="2038"/>
      <c r="C41" s="2039"/>
      <c r="D41" s="2040"/>
      <c r="E41" s="2041"/>
      <c r="F41" s="2041"/>
      <c r="G41" s="2041"/>
      <c r="H41" s="2041"/>
      <c r="I41" s="2041"/>
      <c r="J41" s="2041"/>
      <c r="K41" s="2041"/>
      <c r="L41" s="2041"/>
      <c r="M41" s="2041"/>
      <c r="N41" s="1368"/>
    </row>
    <row r="42" spans="2:14" x14ac:dyDescent="0.2">
      <c r="B42" s="1306"/>
      <c r="C42" s="1370"/>
      <c r="D42" s="1369"/>
      <c r="E42" s="1306"/>
      <c r="F42" s="1306"/>
      <c r="G42" s="1310"/>
      <c r="H42" s="1310"/>
      <c r="I42" s="1310"/>
      <c r="J42" s="1310"/>
      <c r="K42" s="1310"/>
      <c r="L42" s="1310"/>
      <c r="M42" s="1306"/>
      <c r="N42" s="1368"/>
    </row>
    <row r="43" spans="2:14" ht="13.5" customHeight="1" x14ac:dyDescent="0.2">
      <c r="B43" s="1371" t="s">
        <v>2066</v>
      </c>
      <c r="C43" s="1370"/>
      <c r="D43" s="1369"/>
      <c r="E43" s="1306"/>
      <c r="F43" s="1306"/>
      <c r="G43" s="1310"/>
      <c r="H43" s="1310"/>
      <c r="I43" s="1310"/>
      <c r="J43" s="1310"/>
      <c r="K43" s="1310"/>
      <c r="L43" s="1310"/>
      <c r="M43" s="1306"/>
      <c r="N43" s="1368"/>
    </row>
    <row r="44" spans="2:14" ht="8.25" customHeight="1" x14ac:dyDescent="0.2">
      <c r="B44" s="1371"/>
      <c r="C44" s="1370"/>
      <c r="D44" s="1369"/>
      <c r="E44" s="1306"/>
      <c r="F44" s="1306"/>
      <c r="G44" s="1310"/>
      <c r="H44" s="1310"/>
      <c r="I44" s="1310"/>
      <c r="J44" s="1310"/>
      <c r="K44" s="1310"/>
      <c r="L44" s="1310"/>
      <c r="M44" s="1306"/>
      <c r="N44" s="1368"/>
    </row>
    <row r="45" spans="2:14" x14ac:dyDescent="0.2">
      <c r="B45" s="1965" t="s">
        <v>1948</v>
      </c>
      <c r="C45" s="1966"/>
      <c r="D45" s="1967"/>
      <c r="E45" s="1968"/>
      <c r="F45" s="1968"/>
      <c r="G45" s="1968"/>
      <c r="H45" s="1968"/>
      <c r="I45" s="1351"/>
      <c r="J45" s="1351"/>
    </row>
    <row r="46" spans="2:14" x14ac:dyDescent="0.2">
      <c r="B46" s="1969"/>
      <c r="C46" s="1970"/>
      <c r="D46" s="1971"/>
      <c r="E46" s="1972"/>
      <c r="F46" s="1972"/>
      <c r="G46" s="1351"/>
      <c r="H46" s="1351"/>
      <c r="I46" s="1351"/>
      <c r="J46" s="1351"/>
    </row>
    <row r="47" spans="2:14" ht="13.5" customHeight="1" x14ac:dyDescent="0.2">
      <c r="B47" s="1343" t="s">
        <v>1467</v>
      </c>
      <c r="G47" s="1351"/>
      <c r="H47" s="1351"/>
      <c r="I47" s="1351"/>
      <c r="J47" s="1351"/>
    </row>
    <row r="48" spans="2:14" ht="13.5" customHeight="1" x14ac:dyDescent="0.2">
      <c r="B48" s="2042"/>
      <c r="C48" s="2043"/>
      <c r="D48" s="2044"/>
      <c r="E48" s="2045"/>
      <c r="F48" s="2045"/>
      <c r="G48" s="2045"/>
      <c r="H48" s="2045"/>
      <c r="I48" s="2045"/>
      <c r="J48" s="2045"/>
      <c r="K48" s="2046"/>
      <c r="L48" s="2046"/>
      <c r="M48" s="2045"/>
    </row>
    <row r="49" spans="2:13" ht="9.6" customHeight="1" x14ac:dyDescent="0.2">
      <c r="B49" s="1367"/>
      <c r="C49" s="1366"/>
      <c r="D49" s="1365"/>
      <c r="E49" s="1332"/>
      <c r="F49" s="1332"/>
      <c r="G49" s="1351"/>
      <c r="H49" s="1351"/>
      <c r="I49" s="1351"/>
      <c r="J49" s="1351"/>
    </row>
    <row r="50" spans="2:13" ht="11.25" customHeight="1" x14ac:dyDescent="0.2">
      <c r="B50" s="1362" t="s">
        <v>1466</v>
      </c>
      <c r="C50" s="1364"/>
      <c r="D50" s="1364"/>
      <c r="E50" s="1364"/>
      <c r="F50" s="1364"/>
      <c r="G50" s="1364"/>
      <c r="H50" s="1364"/>
      <c r="I50" s="1361"/>
      <c r="J50" s="1361"/>
      <c r="K50" s="1361"/>
      <c r="L50" s="1361"/>
      <c r="M50" s="1361"/>
    </row>
    <row r="51" spans="2:13" ht="11.25" customHeight="1" x14ac:dyDescent="0.2">
      <c r="B51" s="1363" t="s">
        <v>2067</v>
      </c>
      <c r="C51" s="1361"/>
      <c r="D51" s="1361"/>
      <c r="E51" s="1361"/>
      <c r="F51" s="1361"/>
      <c r="G51" s="1361"/>
      <c r="H51" s="1361"/>
      <c r="I51" s="1361"/>
      <c r="J51" s="1361"/>
      <c r="K51" s="1361"/>
      <c r="L51" s="1361"/>
      <c r="M51" s="1361"/>
    </row>
    <row r="52" spans="2:13" ht="3.95" customHeight="1" x14ac:dyDescent="0.2">
      <c r="B52" s="1363"/>
      <c r="C52" s="1361"/>
      <c r="D52" s="1361"/>
      <c r="E52" s="1361"/>
      <c r="F52" s="1361"/>
      <c r="G52" s="1361"/>
      <c r="H52" s="1361"/>
      <c r="I52" s="1361"/>
      <c r="J52" s="1361"/>
      <c r="K52" s="1361"/>
      <c r="L52" s="1361"/>
      <c r="M52" s="1361"/>
    </row>
    <row r="53" spans="2:13" ht="11.25" customHeight="1" x14ac:dyDescent="0.2">
      <c r="B53" s="1362" t="s">
        <v>1465</v>
      </c>
      <c r="C53" s="1361"/>
      <c r="D53" s="1361"/>
      <c r="E53" s="1361"/>
      <c r="F53" s="1361"/>
      <c r="G53" s="1361"/>
      <c r="H53" s="1361"/>
      <c r="I53" s="1361"/>
      <c r="J53" s="1361"/>
      <c r="K53" s="1361"/>
      <c r="L53" s="1361"/>
      <c r="M53" s="1361"/>
    </row>
    <row r="54" spans="2:13" ht="11.25" customHeight="1" x14ac:dyDescent="0.2">
      <c r="B54" s="1356" t="s">
        <v>2068</v>
      </c>
      <c r="C54" s="1359"/>
      <c r="D54" s="1358"/>
      <c r="E54" s="1356"/>
      <c r="F54" s="1356"/>
      <c r="G54" s="1356"/>
      <c r="H54" s="1356"/>
      <c r="I54" s="1356"/>
      <c r="J54" s="1356"/>
      <c r="K54" s="1357"/>
      <c r="L54" s="1357"/>
      <c r="M54" s="1356"/>
    </row>
    <row r="55" spans="2:13" ht="3.95" customHeight="1" x14ac:dyDescent="0.2">
      <c r="B55" s="1356"/>
      <c r="C55" s="1359"/>
      <c r="D55" s="1358"/>
      <c r="E55" s="1356"/>
      <c r="F55" s="1356"/>
      <c r="G55" s="1356"/>
      <c r="H55" s="1356"/>
      <c r="I55" s="1356"/>
      <c r="J55" s="1356"/>
      <c r="K55" s="1357"/>
      <c r="L55" s="1357"/>
      <c r="M55" s="1356"/>
    </row>
    <row r="56" spans="2:13" ht="11.25" customHeight="1" x14ac:dyDescent="0.2">
      <c r="B56" s="2047" t="s">
        <v>1942</v>
      </c>
      <c r="C56" s="1359"/>
      <c r="D56" s="1358"/>
      <c r="E56" s="1356"/>
      <c r="F56" s="1356"/>
      <c r="G56" s="1356"/>
      <c r="H56" s="1356"/>
      <c r="I56" s="1356"/>
      <c r="J56" s="1356"/>
      <c r="K56" s="1357"/>
      <c r="L56" s="1357"/>
      <c r="M56" s="1356"/>
    </row>
    <row r="57" spans="2:13" ht="3.95" customHeight="1" x14ac:dyDescent="0.2">
      <c r="B57" s="2047"/>
      <c r="C57" s="1359"/>
      <c r="D57" s="1358"/>
      <c r="E57" s="1356"/>
      <c r="F57" s="1356"/>
      <c r="G57" s="1356"/>
      <c r="H57" s="1356"/>
      <c r="I57" s="1356"/>
      <c r="J57" s="1356"/>
      <c r="K57" s="1357"/>
      <c r="L57" s="1357"/>
      <c r="M57" s="1356"/>
    </row>
    <row r="58" spans="2:13" ht="11.25" customHeight="1" x14ac:dyDescent="0.2">
      <c r="B58" s="1918" t="s">
        <v>1901</v>
      </c>
      <c r="C58" s="1359"/>
      <c r="D58" s="1358"/>
      <c r="E58" s="1356"/>
      <c r="F58" s="1356"/>
      <c r="G58" s="1356"/>
      <c r="H58" s="1356"/>
      <c r="I58" s="1356"/>
      <c r="J58" s="1356"/>
      <c r="K58" s="1357"/>
      <c r="L58" s="1357"/>
      <c r="M58" s="1356"/>
    </row>
    <row r="59" spans="2:13" ht="11.25" customHeight="1" x14ac:dyDescent="0.2">
      <c r="B59" s="1356" t="s">
        <v>2069</v>
      </c>
      <c r="G59" s="1351"/>
      <c r="H59" s="1351"/>
      <c r="I59" s="1351"/>
      <c r="J59" s="1351"/>
    </row>
    <row r="60" spans="2:13" ht="11.1" customHeight="1" x14ac:dyDescent="0.2">
      <c r="B60" s="1356"/>
      <c r="G60" s="1351"/>
      <c r="H60" s="1351"/>
      <c r="I60" s="1351"/>
      <c r="J60" s="1351"/>
    </row>
    <row r="61" spans="2:13" ht="11.1" customHeight="1" x14ac:dyDescent="0.2">
      <c r="B61" s="1356"/>
      <c r="G61" s="1351"/>
      <c r="H61" s="1351"/>
      <c r="I61" s="1351"/>
      <c r="J61" s="1351"/>
    </row>
    <row r="62" spans="2:13" ht="13.5" customHeight="1" x14ac:dyDescent="0.2">
      <c r="M62" s="1355"/>
    </row>
    <row r="63" spans="2:13" ht="13.5" customHeight="1" x14ac:dyDescent="0.2">
      <c r="M63" s="1355"/>
    </row>
    <row r="64" spans="2:13" ht="13.5" customHeight="1" x14ac:dyDescent="0.2">
      <c r="M64" s="1355"/>
    </row>
    <row r="65" spans="7:10" ht="13.5" customHeight="1" x14ac:dyDescent="0.2">
      <c r="G65" s="1351"/>
      <c r="H65" s="1351"/>
      <c r="I65" s="1351"/>
      <c r="J65" s="1351"/>
    </row>
    <row r="66" spans="7:10" ht="13.5" customHeight="1" x14ac:dyDescent="0.2">
      <c r="G66" s="1351"/>
      <c r="H66" s="1351"/>
      <c r="I66" s="1351"/>
      <c r="J66" s="1351"/>
    </row>
    <row r="67" spans="7:10" ht="13.5" customHeight="1" x14ac:dyDescent="0.2">
      <c r="G67" s="1351"/>
      <c r="H67" s="1351"/>
      <c r="I67" s="1351"/>
      <c r="J67" s="1351"/>
    </row>
    <row r="68" spans="7:10" ht="13.5" customHeight="1" x14ac:dyDescent="0.2">
      <c r="G68" s="1351"/>
      <c r="H68" s="1351"/>
      <c r="I68" s="1351"/>
      <c r="J68" s="1351"/>
    </row>
    <row r="69" spans="7:10" ht="13.5" customHeight="1" x14ac:dyDescent="0.2">
      <c r="G69" s="1351"/>
      <c r="H69" s="1351"/>
      <c r="I69" s="1351"/>
      <c r="J69" s="1351"/>
    </row>
    <row r="70" spans="7:10" ht="13.5" customHeight="1" x14ac:dyDescent="0.2">
      <c r="G70" s="1351"/>
      <c r="H70" s="1351"/>
      <c r="I70" s="1351"/>
      <c r="J70" s="1351"/>
    </row>
    <row r="71" spans="7:10" ht="13.5" customHeight="1" x14ac:dyDescent="0.2">
      <c r="G71" s="1351"/>
      <c r="H71" s="1351"/>
      <c r="I71" s="1351"/>
      <c r="J71" s="1351"/>
    </row>
    <row r="72" spans="7:10" ht="13.5" customHeight="1" x14ac:dyDescent="0.2"/>
    <row r="73" spans="7:10" ht="13.5" customHeight="1" x14ac:dyDescent="0.2"/>
    <row r="74" spans="7:10" ht="13.5" customHeight="1" x14ac:dyDescent="0.2"/>
    <row r="75" spans="7:10" ht="25.5" customHeight="1" x14ac:dyDescent="0.2"/>
    <row r="76" spans="7:10" ht="25.5" customHeight="1" x14ac:dyDescent="0.2"/>
    <row r="77" spans="7:10" ht="25.5" customHeight="1" x14ac:dyDescent="0.2"/>
    <row r="78" spans="7:10" ht="25.5" customHeight="1" x14ac:dyDescent="0.2"/>
    <row r="79" spans="7:10" ht="25.5" customHeight="1" x14ac:dyDescent="0.2"/>
    <row r="80" spans="7:10"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4.7" customHeight="1" x14ac:dyDescent="0.2"/>
    <row r="125" ht="12.2"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4.7" customHeight="1" x14ac:dyDescent="0.2"/>
    <row r="165"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12" sqref="A12:F12"/>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70" t="str">
        <f>'Single Audit Cover'!A7</f>
        <v>SD 45 DuPage County</v>
      </c>
      <c r="C1" s="2571"/>
      <c r="D1" s="2571"/>
      <c r="E1" s="2571"/>
      <c r="F1" s="2571"/>
      <c r="G1" s="2571"/>
      <c r="H1" s="2571"/>
      <c r="I1" s="2571"/>
      <c r="J1" s="1439"/>
    </row>
    <row r="2" spans="2:10" s="1351" customFormat="1" ht="12.75" customHeight="1" x14ac:dyDescent="0.2">
      <c r="B2" s="2572">
        <f>'Single Audit Cover'!E7</f>
        <v>19022045002</v>
      </c>
      <c r="C2" s="2573"/>
      <c r="D2" s="2573"/>
      <c r="E2" s="2573"/>
      <c r="F2" s="2573"/>
      <c r="G2" s="2573"/>
      <c r="H2" s="2573"/>
      <c r="I2" s="2573"/>
      <c r="J2" s="1439"/>
    </row>
    <row r="3" spans="2:10" s="1351" customFormat="1" ht="12.75" customHeight="1" x14ac:dyDescent="0.2">
      <c r="B3" s="2574" t="s">
        <v>1512</v>
      </c>
      <c r="C3" s="2553"/>
      <c r="D3" s="2553"/>
      <c r="E3" s="2553"/>
      <c r="F3" s="2553"/>
      <c r="G3" s="2553"/>
      <c r="H3" s="2553"/>
      <c r="I3" s="2553"/>
      <c r="J3" s="1438"/>
    </row>
    <row r="4" spans="2:10" s="1351" customFormat="1" ht="12.75" customHeight="1" x14ac:dyDescent="0.2">
      <c r="B4" s="2574" t="str">
        <f>'Single Audit Cover'!A4</f>
        <v>Year Ending June 30, 2017</v>
      </c>
      <c r="C4" s="2553"/>
      <c r="D4" s="2553"/>
      <c r="E4" s="2553"/>
      <c r="F4" s="2553"/>
      <c r="G4" s="2553"/>
      <c r="H4" s="2553"/>
      <c r="I4" s="2553"/>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74" t="s">
        <v>1511</v>
      </c>
      <c r="C7" s="2553"/>
      <c r="D7" s="2553"/>
      <c r="E7" s="2553"/>
      <c r="F7" s="2553"/>
      <c r="G7" s="2553"/>
      <c r="H7" s="2553"/>
      <c r="I7" s="2553"/>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75" t="s">
        <v>2141</v>
      </c>
      <c r="D11" s="2575"/>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2098</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t="s">
        <v>2098</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t="s">
        <v>2098</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2098</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t="s">
        <v>2098</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6" t="s">
        <v>2141</v>
      </c>
      <c r="E29" s="2576"/>
      <c r="F29" s="2576"/>
      <c r="G29" s="2576"/>
      <c r="H29" s="2576"/>
      <c r="I29" s="2576"/>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t="s">
        <v>2098</v>
      </c>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77" t="s">
        <v>1499</v>
      </c>
      <c r="D37" s="2578"/>
      <c r="E37" s="2578"/>
      <c r="F37" s="2579"/>
      <c r="G37" s="2577" t="s">
        <v>2078</v>
      </c>
      <c r="H37" s="2578"/>
      <c r="I37" s="2579"/>
    </row>
    <row r="38" spans="2:9" ht="16.5" customHeight="1" x14ac:dyDescent="0.2">
      <c r="B38" s="2063">
        <v>10.555</v>
      </c>
      <c r="C38" s="2566" t="s">
        <v>1225</v>
      </c>
      <c r="D38" s="2567"/>
      <c r="E38" s="2567"/>
      <c r="F38" s="2568"/>
      <c r="G38" s="2580">
        <v>716709</v>
      </c>
      <c r="H38" s="2581"/>
      <c r="I38" s="2582"/>
    </row>
    <row r="39" spans="2:9" ht="16.5" customHeight="1" x14ac:dyDescent="0.2">
      <c r="B39" s="2063">
        <v>84.01</v>
      </c>
      <c r="C39" s="2566" t="s">
        <v>1069</v>
      </c>
      <c r="D39" s="2567"/>
      <c r="E39" s="2567"/>
      <c r="F39" s="2568"/>
      <c r="G39" s="2569">
        <f>' SEFA'!F23</f>
        <v>674738</v>
      </c>
      <c r="H39" s="2569"/>
      <c r="I39" s="2569"/>
    </row>
    <row r="40" spans="2:9" ht="16.5" customHeight="1" x14ac:dyDescent="0.2">
      <c r="B40" s="2063">
        <v>84.027000000000001</v>
      </c>
      <c r="C40" s="2566" t="s">
        <v>2171</v>
      </c>
      <c r="D40" s="2567"/>
      <c r="E40" s="2567"/>
      <c r="F40" s="2568"/>
      <c r="G40" s="2569">
        <f>' SEFA'!F30+' SEFA'!F31</f>
        <v>902246</v>
      </c>
      <c r="H40" s="2569"/>
      <c r="I40" s="2569"/>
    </row>
    <row r="41" spans="2:9" ht="16.5" customHeight="1" x14ac:dyDescent="0.2">
      <c r="B41" s="2063"/>
      <c r="C41" s="2566"/>
      <c r="D41" s="2567"/>
      <c r="E41" s="2567"/>
      <c r="F41" s="2568"/>
      <c r="G41" s="2569"/>
      <c r="H41" s="2569"/>
      <c r="I41" s="2569"/>
    </row>
    <row r="42" spans="2:9" ht="16.5" customHeight="1" x14ac:dyDescent="0.2">
      <c r="B42" s="2063"/>
      <c r="C42" s="2566"/>
      <c r="D42" s="2567"/>
      <c r="E42" s="2567"/>
      <c r="F42" s="2568"/>
      <c r="G42" s="2569"/>
      <c r="H42" s="2569"/>
      <c r="I42" s="2569"/>
    </row>
    <row r="43" spans="2:9" ht="16.5" customHeight="1" x14ac:dyDescent="0.2">
      <c r="B43" s="2063"/>
      <c r="C43" s="2559" t="s">
        <v>2079</v>
      </c>
      <c r="D43" s="2560"/>
      <c r="E43" s="2560"/>
      <c r="F43" s="2561"/>
      <c r="G43" s="2562">
        <f>SUM(G38:I42)</f>
        <v>2293693</v>
      </c>
      <c r="H43" s="2562"/>
      <c r="I43" s="2562"/>
    </row>
    <row r="44" spans="2:9" ht="12.75" customHeight="1" x14ac:dyDescent="0.2"/>
    <row r="45" spans="2:9" ht="12.75" customHeight="1" x14ac:dyDescent="0.2">
      <c r="B45" s="1431" t="s">
        <v>2080</v>
      </c>
      <c r="D45" s="2563">
        <v>2773309</v>
      </c>
      <c r="E45" s="2564"/>
    </row>
    <row r="46" spans="2:9" ht="5.25" customHeight="1" x14ac:dyDescent="0.2">
      <c r="B46" s="2064"/>
      <c r="D46" s="2065"/>
      <c r="E46" s="2066"/>
    </row>
    <row r="47" spans="2:9" ht="12.75" customHeight="1" x14ac:dyDescent="0.2">
      <c r="B47" s="1356" t="s">
        <v>2081</v>
      </c>
      <c r="C47" s="1356"/>
      <c r="D47" s="2067">
        <f>+G43/D45</f>
        <v>0.82706002107951182</v>
      </c>
      <c r="E47" s="2068"/>
      <c r="F47" s="2069"/>
      <c r="I47" s="2070"/>
    </row>
    <row r="48" spans="2:9" ht="9.9499999999999993" customHeight="1" x14ac:dyDescent="0.2"/>
    <row r="49" spans="1:9" x14ac:dyDescent="0.2">
      <c r="B49" s="1359" t="s">
        <v>1498</v>
      </c>
      <c r="C49" s="1371"/>
      <c r="D49" s="1371"/>
      <c r="E49" s="2565">
        <v>750000</v>
      </c>
      <c r="F49" s="2565"/>
      <c r="G49" s="2565"/>
      <c r="H49" s="1405"/>
    </row>
    <row r="51" spans="1:9" ht="13.5" customHeight="1" x14ac:dyDescent="0.2">
      <c r="B51" s="1359" t="s">
        <v>1497</v>
      </c>
      <c r="C51" s="1371"/>
      <c r="E51" s="1419" t="s">
        <v>2098</v>
      </c>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2" sqref="A12:F12"/>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70" t="str">
        <f>'Single Audit Cover'!A7</f>
        <v>SD 45 DuPage County</v>
      </c>
      <c r="C1" s="2570"/>
      <c r="D1" s="2570"/>
      <c r="E1" s="2570"/>
      <c r="F1" s="2570"/>
      <c r="G1" s="2570"/>
      <c r="H1" s="2570"/>
      <c r="I1" s="2570"/>
      <c r="J1" s="2570"/>
      <c r="K1" s="2570"/>
      <c r="L1" s="1472"/>
      <c r="M1" s="1472"/>
    </row>
    <row r="2" spans="1:13" ht="12" customHeight="1" x14ac:dyDescent="0.2">
      <c r="B2" s="2572">
        <f>'Single Audit Cover'!E7</f>
        <v>19022045002</v>
      </c>
      <c r="C2" s="2572"/>
      <c r="D2" s="2572"/>
      <c r="E2" s="2572"/>
      <c r="F2" s="2572"/>
      <c r="G2" s="2572"/>
      <c r="H2" s="2572"/>
      <c r="I2" s="2572"/>
      <c r="J2" s="2572"/>
      <c r="K2" s="2572"/>
      <c r="L2" s="1471"/>
      <c r="M2" s="1470"/>
    </row>
    <row r="3" spans="1:13" ht="10.35" customHeight="1" x14ac:dyDescent="0.2">
      <c r="B3" s="2552" t="s">
        <v>1512</v>
      </c>
      <c r="C3" s="2552"/>
      <c r="D3" s="2552"/>
      <c r="E3" s="2552"/>
      <c r="F3" s="2552"/>
      <c r="G3" s="2552"/>
      <c r="H3" s="2552"/>
      <c r="I3" s="2552"/>
      <c r="J3" s="2552"/>
      <c r="K3" s="2552"/>
      <c r="L3" s="1469"/>
      <c r="M3" s="1469"/>
    </row>
    <row r="4" spans="1:13" ht="14.25" customHeight="1" x14ac:dyDescent="0.2">
      <c r="B4" s="2585" t="str">
        <f>'Single Audit Cover'!A4</f>
        <v>Year Ending June 30, 2017</v>
      </c>
      <c r="C4" s="2585"/>
      <c r="D4" s="2585"/>
      <c r="E4" s="2585"/>
      <c r="F4" s="2585"/>
      <c r="G4" s="2585"/>
      <c r="H4" s="2585"/>
      <c r="I4" s="2585"/>
      <c r="J4" s="2585"/>
      <c r="K4" s="2585"/>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85" t="s">
        <v>1531</v>
      </c>
      <c r="C7" s="2585"/>
      <c r="D7" s="2586"/>
      <c r="E7" s="2586"/>
      <c r="F7" s="2586"/>
      <c r="G7" s="2586"/>
      <c r="H7" s="2586"/>
      <c r="I7" s="2586"/>
      <c r="J7" s="2586"/>
      <c r="K7" s="2586"/>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84" t="s">
        <v>2140</v>
      </c>
      <c r="C14" s="2584"/>
      <c r="D14" s="2584"/>
      <c r="E14" s="2584"/>
      <c r="F14" s="2584"/>
      <c r="G14" s="2584"/>
      <c r="H14" s="2584"/>
      <c r="I14" s="2584"/>
      <c r="J14" s="2584"/>
      <c r="K14" s="2584"/>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84"/>
      <c r="C17" s="2584"/>
      <c r="D17" s="2584"/>
      <c r="E17" s="2584"/>
      <c r="F17" s="2584"/>
      <c r="G17" s="2584"/>
      <c r="H17" s="2584"/>
      <c r="I17" s="2584"/>
      <c r="J17" s="2584"/>
      <c r="K17" s="2584"/>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87"/>
      <c r="C20" s="2587"/>
      <c r="D20" s="2584"/>
      <c r="E20" s="2584"/>
      <c r="F20" s="2584"/>
      <c r="G20" s="2584"/>
      <c r="H20" s="2584"/>
      <c r="I20" s="2584"/>
      <c r="J20" s="2584"/>
      <c r="K20" s="2584"/>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84"/>
      <c r="C23" s="2584"/>
      <c r="D23" s="2584"/>
      <c r="E23" s="2584"/>
      <c r="F23" s="2584"/>
      <c r="G23" s="2584"/>
      <c r="H23" s="2584"/>
      <c r="I23" s="2584"/>
      <c r="J23" s="2584"/>
      <c r="K23" s="2584"/>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84"/>
      <c r="C26" s="2584"/>
      <c r="D26" s="2584"/>
      <c r="E26" s="2584"/>
      <c r="F26" s="2584"/>
      <c r="G26" s="2584"/>
      <c r="H26" s="2584"/>
      <c r="I26" s="2584"/>
      <c r="J26" s="2584"/>
      <c r="K26" s="2584"/>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8"/>
      <c r="C29" s="2588"/>
      <c r="D29" s="2584"/>
      <c r="E29" s="2584"/>
      <c r="F29" s="2584"/>
      <c r="G29" s="2584"/>
      <c r="H29" s="2584"/>
      <c r="I29" s="2584"/>
      <c r="J29" s="2584"/>
      <c r="K29" s="2584"/>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83"/>
      <c r="C32" s="2583"/>
      <c r="D32" s="2584"/>
      <c r="E32" s="2584"/>
      <c r="F32" s="2584"/>
      <c r="G32" s="2584"/>
      <c r="H32" s="2584"/>
      <c r="I32" s="2584"/>
      <c r="J32" s="2584"/>
      <c r="K32" s="2584"/>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2" sqref="A12:F12"/>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92" t="str">
        <f>'Single Audit Cover'!A7</f>
        <v>SD 45 DuPage County</v>
      </c>
      <c r="C1" s="2592"/>
      <c r="D1" s="2592"/>
      <c r="E1" s="2592"/>
      <c r="F1" s="2592"/>
      <c r="G1" s="2592"/>
      <c r="H1" s="2592"/>
      <c r="I1" s="2592"/>
      <c r="J1" s="2592"/>
      <c r="K1" s="2592"/>
      <c r="L1" s="1491"/>
    </row>
    <row r="2" spans="1:12" ht="12.75" customHeight="1" x14ac:dyDescent="0.2">
      <c r="B2" s="2593">
        <f>'Single Audit Cover'!E7</f>
        <v>19022045002</v>
      </c>
      <c r="C2" s="2593"/>
      <c r="D2" s="2593"/>
      <c r="E2" s="2593"/>
      <c r="F2" s="2593"/>
      <c r="G2" s="2593"/>
      <c r="H2" s="2593"/>
      <c r="I2" s="2593"/>
      <c r="J2" s="2593"/>
      <c r="K2" s="2593"/>
      <c r="L2" s="1490"/>
    </row>
    <row r="3" spans="1:12" ht="12.75" customHeight="1" x14ac:dyDescent="0.2">
      <c r="B3" s="2552" t="s">
        <v>1512</v>
      </c>
      <c r="C3" s="2552"/>
      <c r="D3" s="2552"/>
      <c r="E3" s="2552"/>
      <c r="F3" s="2552"/>
      <c r="G3" s="2552"/>
      <c r="H3" s="2552"/>
      <c r="I3" s="2552"/>
      <c r="J3" s="2552"/>
      <c r="K3" s="2552"/>
      <c r="L3" s="1469"/>
    </row>
    <row r="4" spans="1:12" ht="12.75" customHeight="1" x14ac:dyDescent="0.2">
      <c r="B4" s="2552" t="str">
        <f>'Single Audit Cover'!A4</f>
        <v>Year Ending June 30, 2017</v>
      </c>
      <c r="C4" s="2552"/>
      <c r="D4" s="2552"/>
      <c r="E4" s="2552"/>
      <c r="F4" s="2552"/>
      <c r="G4" s="2552"/>
      <c r="H4" s="2552"/>
      <c r="I4" s="2552"/>
      <c r="J4" s="2552"/>
      <c r="K4" s="2552"/>
      <c r="L4" s="1469"/>
    </row>
    <row r="5" spans="1:12" ht="5.25" customHeight="1" x14ac:dyDescent="0.2">
      <c r="B5" s="1339" t="s">
        <v>1365</v>
      </c>
      <c r="C5" s="1339"/>
      <c r="L5" s="1405"/>
    </row>
    <row r="6" spans="1:12" ht="30.75" customHeight="1" x14ac:dyDescent="0.2">
      <c r="A6" s="1405"/>
      <c r="B6" s="2594" t="s">
        <v>1551</v>
      </c>
      <c r="C6" s="2594"/>
      <c r="D6" s="2594"/>
      <c r="E6" s="2594"/>
      <c r="F6" s="2594"/>
      <c r="G6" s="2594"/>
      <c r="H6" s="2594"/>
      <c r="I6" s="2594"/>
      <c r="J6" s="2594"/>
      <c r="K6" s="2594"/>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6"/>
      <c r="G12" s="2576"/>
      <c r="H12" s="2576"/>
      <c r="I12" s="2576"/>
      <c r="J12" s="2576"/>
      <c r="K12" s="2576"/>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9"/>
      <c r="E14" s="2589"/>
      <c r="F14" s="2589"/>
      <c r="H14" s="1408" t="s">
        <v>1545</v>
      </c>
      <c r="I14" s="2590"/>
      <c r="J14" s="2590"/>
      <c r="K14" s="2590"/>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0"/>
      <c r="E16" s="2590"/>
      <c r="F16" s="2590"/>
      <c r="G16" s="2590"/>
      <c r="H16" s="2590"/>
      <c r="I16" s="2590"/>
      <c r="J16" s="2590"/>
      <c r="K16" s="2590"/>
      <c r="L16" s="1405"/>
    </row>
    <row r="17" spans="2:12" ht="13.5" customHeight="1" x14ac:dyDescent="0.2">
      <c r="B17" s="1409" t="s">
        <v>1543</v>
      </c>
      <c r="C17" s="1409"/>
      <c r="D17" s="2591"/>
      <c r="E17" s="2591"/>
      <c r="F17" s="2591"/>
      <c r="G17" s="2591"/>
      <c r="H17" s="2591"/>
      <c r="I17" s="2591"/>
      <c r="J17" s="2591"/>
      <c r="K17" s="2591"/>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4" t="s">
        <v>2140</v>
      </c>
      <c r="C20" s="2584"/>
      <c r="D20" s="2584"/>
      <c r="E20" s="2584"/>
      <c r="F20" s="2584"/>
      <c r="G20" s="2584"/>
      <c r="H20" s="2584"/>
      <c r="I20" s="2584"/>
      <c r="J20" s="2584"/>
      <c r="K20" s="2584"/>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4"/>
      <c r="C23" s="2584"/>
      <c r="D23" s="2584"/>
      <c r="E23" s="2584"/>
      <c r="F23" s="2584"/>
      <c r="G23" s="2584"/>
      <c r="H23" s="2584"/>
      <c r="I23" s="2584"/>
      <c r="J23" s="2584"/>
      <c r="K23" s="2584"/>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84"/>
      <c r="C26" s="2584"/>
      <c r="D26" s="2584"/>
      <c r="E26" s="2584"/>
      <c r="F26" s="2584"/>
      <c r="G26" s="2584"/>
      <c r="H26" s="2584"/>
      <c r="I26" s="2584"/>
      <c r="J26" s="2584"/>
      <c r="K26" s="2584"/>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4"/>
      <c r="C29" s="2584"/>
      <c r="D29" s="2584"/>
      <c r="E29" s="2584"/>
      <c r="F29" s="2584"/>
      <c r="G29" s="2584"/>
      <c r="H29" s="2584"/>
      <c r="I29" s="2584"/>
      <c r="J29" s="2584"/>
      <c r="K29" s="2584"/>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84"/>
      <c r="C32" s="2584"/>
      <c r="D32" s="2584"/>
      <c r="E32" s="2584"/>
      <c r="F32" s="2584"/>
      <c r="G32" s="2584"/>
      <c r="H32" s="2584"/>
      <c r="I32" s="2584"/>
      <c r="J32" s="2584"/>
      <c r="K32" s="2584"/>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84"/>
      <c r="C35" s="2584"/>
      <c r="D35" s="2584"/>
      <c r="E35" s="2584"/>
      <c r="F35" s="2584"/>
      <c r="G35" s="2584"/>
      <c r="H35" s="2584"/>
      <c r="I35" s="2584"/>
      <c r="J35" s="2584"/>
      <c r="K35" s="2584"/>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84"/>
      <c r="C38" s="2584"/>
      <c r="D38" s="2584"/>
      <c r="E38" s="2584"/>
      <c r="F38" s="2584"/>
      <c r="G38" s="2584"/>
      <c r="H38" s="2584"/>
      <c r="I38" s="2584"/>
      <c r="J38" s="2584"/>
      <c r="K38" s="2584"/>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84"/>
      <c r="C41" s="2584"/>
      <c r="D41" s="2584"/>
      <c r="E41" s="2584"/>
      <c r="F41" s="2584"/>
      <c r="G41" s="2584"/>
      <c r="H41" s="2584"/>
      <c r="I41" s="2584"/>
      <c r="J41" s="2584"/>
      <c r="K41" s="2584"/>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2" sqref="A12:F12"/>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70" t="str">
        <f>'Single Audit Cover'!A7</f>
        <v>SD 45 DuPage County</v>
      </c>
      <c r="C1" s="2570"/>
      <c r="D1" s="2570"/>
      <c r="E1" s="1501"/>
    </row>
    <row r="2" spans="2:5" s="1371" customFormat="1" ht="12.75" customHeight="1" x14ac:dyDescent="0.2">
      <c r="B2" s="2572">
        <f>'Single Audit Cover'!E7</f>
        <v>19022045002</v>
      </c>
      <c r="C2" s="2572"/>
      <c r="D2" s="2572"/>
      <c r="E2" s="1500"/>
    </row>
    <row r="3" spans="2:5" s="1332" customFormat="1" ht="12.75" customHeight="1" x14ac:dyDescent="0.2">
      <c r="B3" s="2552" t="s">
        <v>1561</v>
      </c>
      <c r="C3" s="2552"/>
      <c r="D3" s="2552"/>
      <c r="E3" s="2006"/>
    </row>
    <row r="4" spans="2:5" s="1371" customFormat="1" ht="12.75" customHeight="1" x14ac:dyDescent="0.2">
      <c r="B4" s="2595" t="str">
        <f>'Single Audit Cover'!A4</f>
        <v>Year Ending June 30, 2017</v>
      </c>
      <c r="C4" s="2595"/>
      <c r="D4" s="2595"/>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26.25" customHeight="1" x14ac:dyDescent="0.2">
      <c r="B7" s="1690" t="s">
        <v>2172</v>
      </c>
      <c r="C7" s="2117" t="s">
        <v>2173</v>
      </c>
      <c r="D7" s="1497" t="s">
        <v>2174</v>
      </c>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70" t="str">
        <f>'Single Audit Cover'!A7</f>
        <v>SD 45 DuPage County</v>
      </c>
      <c r="C1" s="2570"/>
      <c r="D1" s="2570"/>
      <c r="E1" s="2570"/>
      <c r="F1" s="1491"/>
      <c r="G1" s="1491"/>
      <c r="H1" s="1491"/>
      <c r="I1" s="1491"/>
      <c r="J1" s="1491"/>
      <c r="K1" s="1491"/>
      <c r="L1" s="1491"/>
    </row>
    <row r="2" spans="2:12" ht="13.5" customHeight="1" x14ac:dyDescent="0.2">
      <c r="B2" s="2572">
        <f>'Single Audit Cover'!E7</f>
        <v>19022045002</v>
      </c>
      <c r="C2" s="2572"/>
      <c r="D2" s="2572"/>
      <c r="E2" s="2572"/>
      <c r="F2" s="1490"/>
      <c r="G2" s="1490"/>
      <c r="H2" s="1490"/>
      <c r="I2" s="1490"/>
      <c r="J2" s="1490"/>
      <c r="K2" s="1490"/>
      <c r="L2" s="1490"/>
    </row>
    <row r="3" spans="2:12" ht="13.5" customHeight="1" x14ac:dyDescent="0.2">
      <c r="B3" s="2552" t="s">
        <v>1569</v>
      </c>
      <c r="C3" s="2552"/>
      <c r="D3" s="2552"/>
      <c r="E3" s="2552"/>
      <c r="F3" s="2006"/>
      <c r="G3" s="2006"/>
      <c r="H3" s="2006"/>
      <c r="I3" s="2006"/>
      <c r="J3" s="2006"/>
      <c r="K3" s="2006"/>
      <c r="L3" s="2006"/>
    </row>
    <row r="4" spans="2:12" ht="13.5" customHeight="1" x14ac:dyDescent="0.2">
      <c r="B4" s="2596" t="str">
        <f>'Single Audit Cover'!A4</f>
        <v>Year Ending June 30, 2017</v>
      </c>
      <c r="C4" s="2596"/>
      <c r="D4" s="2596"/>
      <c r="E4" s="2596"/>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8"/>
      <c r="C11" s="2588"/>
      <c r="D11" s="2584"/>
      <c r="E11" s="2584"/>
    </row>
    <row r="12" spans="2:12" ht="13.5" customHeight="1" x14ac:dyDescent="0.2">
      <c r="B12" s="1405"/>
      <c r="C12" s="1405"/>
      <c r="D12" s="1405"/>
    </row>
    <row r="13" spans="2:12" ht="13.5" customHeight="1" x14ac:dyDescent="0.2">
      <c r="B13" s="1306" t="s">
        <v>1565</v>
      </c>
      <c r="C13" s="1306"/>
      <c r="D13" s="1405"/>
    </row>
    <row r="14" spans="2:12" ht="76.5" customHeight="1" x14ac:dyDescent="0.2">
      <c r="B14" s="2588"/>
      <c r="C14" s="2588"/>
      <c r="D14" s="2584"/>
      <c r="E14" s="2584"/>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19022045002</v>
      </c>
    </row>
    <row r="3" spans="1:2" x14ac:dyDescent="0.2">
      <c r="A3" t="s">
        <v>1110</v>
      </c>
      <c r="B3" s="1222" t="str">
        <f>COVER!A15</f>
        <v>DuPage</v>
      </c>
    </row>
    <row r="4" spans="1:2" x14ac:dyDescent="0.2">
      <c r="A4" t="s">
        <v>1166</v>
      </c>
      <c r="B4" s="1222" t="str">
        <f>COVER!A17</f>
        <v>SD 45 DuPage County</v>
      </c>
    </row>
    <row r="5" spans="1:2" x14ac:dyDescent="0.2">
      <c r="A5" t="s">
        <v>799</v>
      </c>
      <c r="B5" s="1222" t="str">
        <f>COVER!A38</f>
        <v>Mr. Anthony Palmisao</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 xml:space="preserve">ACCRUAL </v>
      </c>
    </row>
    <row r="10" spans="1:2" x14ac:dyDescent="0.2">
      <c r="A10" t="s">
        <v>1130</v>
      </c>
      <c r="B10" s="1222" t="str">
        <f>COVER!B5</f>
        <v>X</v>
      </c>
    </row>
    <row r="11" spans="1:2" x14ac:dyDescent="0.2">
      <c r="A11" t="s">
        <v>1131</v>
      </c>
      <c r="B11" s="1222">
        <f>COVER!B6</f>
        <v>0</v>
      </c>
    </row>
    <row r="12" spans="1:2" x14ac:dyDescent="0.2">
      <c r="A12" s="12" t="s">
        <v>1932</v>
      </c>
      <c r="B12" s="1222" t="str">
        <f>IF(COVER!J29="x","Yes",IF(COVER!L29="X","No",0))</f>
        <v>Yes</v>
      </c>
    </row>
    <row r="13" spans="1:2" x14ac:dyDescent="0.2">
      <c r="A13" s="12" t="s">
        <v>1933</v>
      </c>
      <c r="B13" s="1222" t="str">
        <f>IF(COVER!J30="x","Yes",IF(COVER!L30="x","No",0))</f>
        <v>Yes</v>
      </c>
    </row>
    <row r="14" spans="1:2" x14ac:dyDescent="0.2">
      <c r="A14" t="s">
        <v>555</v>
      </c>
      <c r="B14" s="1222" t="str">
        <f>IF(COVER!J31="x","Yes",IF(COVER!L31="x","No",0))</f>
        <v>No</v>
      </c>
    </row>
    <row r="15" spans="1:2" x14ac:dyDescent="0.2">
      <c r="A15" t="s">
        <v>657</v>
      </c>
      <c r="B15" s="1222" t="str">
        <f>COVER!T23</f>
        <v>065-033233</v>
      </c>
    </row>
    <row r="16" spans="1:2" x14ac:dyDescent="0.2">
      <c r="A16" t="s">
        <v>490</v>
      </c>
      <c r="B16" s="1222" t="str">
        <f>COVER!T13</f>
        <v>Lauterbach and Amen, LLP</v>
      </c>
    </row>
    <row r="17" spans="1:2" x14ac:dyDescent="0.2">
      <c r="A17" t="s">
        <v>1030</v>
      </c>
      <c r="B17" s="1222" t="str">
        <f>COVER!T15</f>
        <v>Matt Beran</v>
      </c>
    </row>
    <row r="18" spans="1:2" x14ac:dyDescent="0.2">
      <c r="A18" t="s">
        <v>1345</v>
      </c>
      <c r="B18" s="1222" t="str">
        <f>COVER!T17</f>
        <v>668 N. River Road</v>
      </c>
    </row>
    <row r="19" spans="1:2" x14ac:dyDescent="0.2">
      <c r="A19" t="s">
        <v>1032</v>
      </c>
      <c r="B19" s="1222" t="str">
        <f>COVER!T25</f>
        <v>mberan@lauterbachamen.com</v>
      </c>
    </row>
    <row r="20" spans="1:2" x14ac:dyDescent="0.2">
      <c r="A20" t="s">
        <v>1033</v>
      </c>
      <c r="B20" s="1222" t="str">
        <f>COVER!T19</f>
        <v>Naperville</v>
      </c>
    </row>
    <row r="21" spans="1:2" x14ac:dyDescent="0.2">
      <c r="A21" t="s">
        <v>558</v>
      </c>
      <c r="B21" s="1222" t="str">
        <f>COVER!X19</f>
        <v>IL</v>
      </c>
    </row>
    <row r="22" spans="1:2" x14ac:dyDescent="0.2">
      <c r="A22" t="s">
        <v>1034</v>
      </c>
      <c r="B22" s="1222">
        <f>COVER!Z19</f>
        <v>60563</v>
      </c>
    </row>
    <row r="23" spans="1:2" x14ac:dyDescent="0.2">
      <c r="A23" t="s">
        <v>1347</v>
      </c>
      <c r="B23" s="1222" t="str">
        <f>COVER!T21</f>
        <v>630-393-1483</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Yes</v>
      </c>
    </row>
    <row r="50" spans="1:4" x14ac:dyDescent="0.2">
      <c r="A50" s="12" t="s">
        <v>1842</v>
      </c>
      <c r="B50" s="1737">
        <f>'Aud Quest 2'!H53</f>
        <v>33239</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12927430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41186478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26424366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29738067</v>
      </c>
      <c r="C91" s="13" t="s">
        <v>653</v>
      </c>
      <c r="D91" s="13" t="str">
        <f t="shared" si="0"/>
        <v>Error?</v>
      </c>
    </row>
    <row r="92" spans="1:4" x14ac:dyDescent="0.2">
      <c r="A92" s="54">
        <v>31</v>
      </c>
      <c r="B92" s="1222">
        <f>'Assets-Liab 5-6'!C39</f>
        <v>11426975</v>
      </c>
      <c r="D92" s="13" t="str">
        <f t="shared" si="0"/>
        <v>Error?</v>
      </c>
    </row>
    <row r="93" spans="1:4" x14ac:dyDescent="0.2">
      <c r="A93" s="54">
        <v>32</v>
      </c>
      <c r="B93" s="1222">
        <f>'Assets-Liab 5-6'!C41</f>
        <v>41186478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1603840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4694593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3245150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4605635</v>
      </c>
      <c r="C122" s="13" t="s">
        <v>653</v>
      </c>
      <c r="D122" s="13" t="str">
        <f t="shared" si="0"/>
        <v>Error?</v>
      </c>
    </row>
    <row r="123" spans="1:4" x14ac:dyDescent="0.2">
      <c r="A123" s="54">
        <v>62</v>
      </c>
      <c r="B123" s="1222">
        <f>'Assets-Liab 5-6'!D39</f>
        <v>88958</v>
      </c>
      <c r="D123" s="13" t="str">
        <f t="shared" si="0"/>
        <v>Error?</v>
      </c>
    </row>
    <row r="124" spans="1:4" x14ac:dyDescent="0.2">
      <c r="A124" s="54">
        <v>63</v>
      </c>
      <c r="B124" s="1222">
        <f>'Assets-Liab 5-6'!D41</f>
        <v>4694593</v>
      </c>
      <c r="C124" s="13" t="s">
        <v>653</v>
      </c>
      <c r="D124" s="13" t="str">
        <f t="shared" si="0"/>
        <v>Error?</v>
      </c>
    </row>
    <row r="125" spans="1:4" x14ac:dyDescent="0.2">
      <c r="A125" s="82">
        <v>64</v>
      </c>
      <c r="D125" s="13" t="str">
        <f t="shared" si="0"/>
        <v>OK</v>
      </c>
    </row>
    <row r="126" spans="1:4" x14ac:dyDescent="0.2">
      <c r="A126" s="54">
        <v>65</v>
      </c>
      <c r="B126" s="1222">
        <f>'Assets-Liab 5-6'!E6</f>
        <v>1336927</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3493357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2705088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2705088</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3493357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766253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1794225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1550408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1552900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1794225</v>
      </c>
      <c r="C171" s="13" t="s">
        <v>653</v>
      </c>
      <c r="D171" s="13" t="str">
        <f t="shared" si="1"/>
        <v>Error?</v>
      </c>
    </row>
    <row r="172" spans="1:4" x14ac:dyDescent="0.2">
      <c r="A172" s="82">
        <v>111</v>
      </c>
      <c r="D172" s="13" t="str">
        <f t="shared" si="1"/>
        <v>OK</v>
      </c>
    </row>
    <row r="173" spans="1:4" x14ac:dyDescent="0.2">
      <c r="A173" s="54">
        <v>112</v>
      </c>
      <c r="B173" s="1222">
        <f>'Assets-Liab 5-6'!G6</f>
        <v>802628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2991887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1624008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1624008</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2991887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1680195</v>
      </c>
      <c r="D273" s="13" t="str">
        <f t="shared" si="3"/>
        <v>Error?</v>
      </c>
    </row>
    <row r="274" spans="1:4" x14ac:dyDescent="0.2">
      <c r="A274" s="54">
        <v>213</v>
      </c>
      <c r="B274" s="1222">
        <f>'Assets-Liab 5-6'!M17</f>
        <v>49728106</v>
      </c>
      <c r="D274" s="13" t="str">
        <f t="shared" si="3"/>
        <v>Error?</v>
      </c>
    </row>
    <row r="275" spans="1:4" x14ac:dyDescent="0.2">
      <c r="A275" s="54">
        <v>214</v>
      </c>
      <c r="B275" s="1222">
        <f>'Assets-Liab 5-6'!M18</f>
        <v>0</v>
      </c>
      <c r="D275" s="13" t="str">
        <f t="shared" si="3"/>
        <v>Error?</v>
      </c>
    </row>
    <row r="276" spans="1:4" x14ac:dyDescent="0.2">
      <c r="A276" s="54">
        <v>215</v>
      </c>
      <c r="B276" s="1222">
        <f>'Assets-Liab 5-6'!M19</f>
        <v>3066430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57537251</v>
      </c>
      <c r="C279" s="13" t="s">
        <v>653</v>
      </c>
      <c r="D279" s="13" t="str">
        <f t="shared" si="3"/>
        <v>Error?</v>
      </c>
    </row>
    <row r="280" spans="1:4" x14ac:dyDescent="0.2">
      <c r="A280" s="54">
        <v>219</v>
      </c>
      <c r="B280" s="1222">
        <f>'Assets-Liab 5-6'!M40</f>
        <v>57537251</v>
      </c>
      <c r="D280" s="13" t="str">
        <f t="shared" si="3"/>
        <v>Error?</v>
      </c>
    </row>
    <row r="281" spans="1:4" x14ac:dyDescent="0.2">
      <c r="A281" s="54">
        <v>220</v>
      </c>
      <c r="B281" s="1222">
        <f>'Assets-Liab 5-6'!M41</f>
        <v>57537251</v>
      </c>
      <c r="C281" s="13" t="s">
        <v>653</v>
      </c>
      <c r="D281" s="13" t="str">
        <f t="shared" si="3"/>
        <v>Error?</v>
      </c>
    </row>
    <row r="282" spans="1:4" x14ac:dyDescent="0.2">
      <c r="A282" s="54">
        <v>221</v>
      </c>
      <c r="B282" s="1222">
        <f>'Assets-Liab 5-6'!N21</f>
        <v>788269</v>
      </c>
      <c r="D282" s="13" t="str">
        <f t="shared" si="3"/>
        <v>Error?</v>
      </c>
    </row>
    <row r="283" spans="1:4" x14ac:dyDescent="0.2">
      <c r="A283" s="54">
        <v>222</v>
      </c>
      <c r="B283" s="1222">
        <f>'Assets-Liab 5-6'!N22</f>
        <v>35161005</v>
      </c>
      <c r="D283" s="13" t="str">
        <f t="shared" si="3"/>
        <v>Error?</v>
      </c>
    </row>
    <row r="284" spans="1:4" x14ac:dyDescent="0.2">
      <c r="A284" s="54">
        <v>223</v>
      </c>
      <c r="B284" s="1222">
        <f>'Assets-Liab 5-6'!N23</f>
        <v>35949274</v>
      </c>
      <c r="C284" s="13" t="s">
        <v>653</v>
      </c>
      <c r="D284" s="13" t="str">
        <f t="shared" si="3"/>
        <v>Error?</v>
      </c>
    </row>
    <row r="285" spans="1:4" x14ac:dyDescent="0.2">
      <c r="A285" s="54">
        <v>224</v>
      </c>
      <c r="B285" s="1222">
        <f>'Assets-Liab 5-6'!N36</f>
        <v>35949274</v>
      </c>
      <c r="D285" s="13" t="str">
        <f t="shared" si="3"/>
        <v>Error?</v>
      </c>
    </row>
    <row r="286" spans="1:4" x14ac:dyDescent="0.2">
      <c r="A286" s="82">
        <v>225</v>
      </c>
      <c r="D286" s="13" t="str">
        <f t="shared" si="3"/>
        <v>OK</v>
      </c>
    </row>
    <row r="287" spans="1:4" x14ac:dyDescent="0.2">
      <c r="A287" s="54">
        <v>226</v>
      </c>
      <c r="B287" s="1222">
        <f>'Assets-Liab 5-6'!N37</f>
        <v>35949274</v>
      </c>
      <c r="C287" s="13" t="s">
        <v>653</v>
      </c>
      <c r="D287" s="13" t="str">
        <f t="shared" si="3"/>
        <v>Error?</v>
      </c>
    </row>
    <row r="288" spans="1:4" x14ac:dyDescent="0.2">
      <c r="A288" s="54">
        <v>227</v>
      </c>
      <c r="B288" s="1222">
        <f>'Assets-Liab 5-6'!N41</f>
        <v>35949274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77507</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49106</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11864279</v>
      </c>
      <c r="D705" s="13" t="str">
        <f t="shared" si="10"/>
        <v>Error?</v>
      </c>
    </row>
    <row r="706" spans="1:4" x14ac:dyDescent="0.2">
      <c r="A706" s="54">
        <v>645</v>
      </c>
      <c r="B706" s="1222">
        <f>'Expenditures 15-22'!C16</f>
        <v>266907</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1251685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113166</v>
      </c>
      <c r="D718" s="13" t="str">
        <f t="shared" si="10"/>
        <v>Error?</v>
      </c>
    </row>
    <row r="719" spans="1:4" x14ac:dyDescent="0.2">
      <c r="A719" s="54">
        <v>658</v>
      </c>
      <c r="B719" s="1222">
        <f>'Expenditures 15-22'!C15</f>
        <v>95494</v>
      </c>
      <c r="D719" s="13" t="str">
        <f t="shared" si="10"/>
        <v>Error?</v>
      </c>
    </row>
    <row r="720" spans="1:4" x14ac:dyDescent="0.2">
      <c r="A720" s="54">
        <v>659</v>
      </c>
      <c r="B720" s="1222">
        <f>'Expenditures 15-22'!C33</f>
        <v>19554611</v>
      </c>
      <c r="C720" s="13" t="s">
        <v>653</v>
      </c>
      <c r="D720" s="13" t="str">
        <f t="shared" si="10"/>
        <v>Error?</v>
      </c>
    </row>
    <row r="721" spans="1:4" x14ac:dyDescent="0.2">
      <c r="A721" s="54">
        <v>660</v>
      </c>
      <c r="B721" s="1222">
        <f>'Expenditures 15-22'!C36</f>
        <v>735583</v>
      </c>
      <c r="D721" s="13" t="str">
        <f t="shared" si="10"/>
        <v>Error?</v>
      </c>
    </row>
    <row r="722" spans="1:4" x14ac:dyDescent="0.2">
      <c r="A722" s="54">
        <v>661</v>
      </c>
      <c r="B722" s="1222">
        <f>'Expenditures 15-22'!C37</f>
        <v>134386</v>
      </c>
      <c r="D722" s="13" t="str">
        <f t="shared" si="10"/>
        <v>Error?</v>
      </c>
    </row>
    <row r="723" spans="1:4" x14ac:dyDescent="0.2">
      <c r="A723" s="54">
        <v>662</v>
      </c>
      <c r="B723" s="1222">
        <f>'Expenditures 15-22'!C38</f>
        <v>474925</v>
      </c>
      <c r="D723" s="13" t="str">
        <f t="shared" si="10"/>
        <v>Error?</v>
      </c>
    </row>
    <row r="724" spans="1:4" x14ac:dyDescent="0.2">
      <c r="A724" s="54">
        <v>663</v>
      </c>
      <c r="B724" s="1222">
        <f>'Expenditures 15-22'!C39</f>
        <v>434069</v>
      </c>
      <c r="D724" s="13" t="str">
        <f t="shared" si="10"/>
        <v>Error?</v>
      </c>
    </row>
    <row r="725" spans="1:4" x14ac:dyDescent="0.2">
      <c r="A725" s="54">
        <v>664</v>
      </c>
      <c r="B725" s="1222">
        <f>'Expenditures 15-22'!C40</f>
        <v>1002568</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2781531</v>
      </c>
      <c r="C727" s="13" t="s">
        <v>653</v>
      </c>
      <c r="D727" s="13" t="str">
        <f t="shared" si="10"/>
        <v>Error?</v>
      </c>
    </row>
    <row r="728" spans="1:4" x14ac:dyDescent="0.2">
      <c r="A728" s="54">
        <v>667</v>
      </c>
      <c r="B728" s="1222">
        <f>'Expenditures 15-22'!C44</f>
        <v>706301</v>
      </c>
      <c r="D728" s="13" t="str">
        <f t="shared" si="10"/>
        <v>Error?</v>
      </c>
    </row>
    <row r="729" spans="1:4" x14ac:dyDescent="0.2">
      <c r="A729" s="54">
        <v>668</v>
      </c>
      <c r="B729" s="1222">
        <f>'Expenditures 15-22'!C45</f>
        <v>463699</v>
      </c>
      <c r="D729" s="13" t="str">
        <f t="shared" si="10"/>
        <v>Error?</v>
      </c>
    </row>
    <row r="730" spans="1:4" x14ac:dyDescent="0.2">
      <c r="A730" s="54">
        <v>669</v>
      </c>
      <c r="B730" s="1222">
        <f>'Expenditures 15-22'!C46</f>
        <v>101823</v>
      </c>
      <c r="D730" s="13" t="str">
        <f t="shared" si="10"/>
        <v>Error?</v>
      </c>
    </row>
    <row r="731" spans="1:4" x14ac:dyDescent="0.2">
      <c r="A731" s="54">
        <v>670</v>
      </c>
      <c r="B731" s="1222">
        <f>'Expenditures 15-22'!C47</f>
        <v>1271823</v>
      </c>
      <c r="C731" s="13" t="s">
        <v>653</v>
      </c>
      <c r="D731" s="13" t="str">
        <f t="shared" si="10"/>
        <v>Error?</v>
      </c>
    </row>
    <row r="732" spans="1:4" x14ac:dyDescent="0.2">
      <c r="A732" s="54">
        <v>671</v>
      </c>
      <c r="B732" s="1222">
        <f>'Expenditures 15-22'!C49</f>
        <v>88239</v>
      </c>
      <c r="D732" s="13" t="str">
        <f t="shared" si="10"/>
        <v>Error?</v>
      </c>
    </row>
    <row r="733" spans="1:4" x14ac:dyDescent="0.2">
      <c r="A733" s="54">
        <v>672</v>
      </c>
      <c r="B733" s="1222">
        <f>'Expenditures 15-22'!C50</f>
        <v>867215</v>
      </c>
      <c r="D733" s="13" t="str">
        <f t="shared" si="10"/>
        <v>Error?</v>
      </c>
    </row>
    <row r="734" spans="1:4" x14ac:dyDescent="0.2">
      <c r="A734" s="54">
        <v>673</v>
      </c>
      <c r="B734" s="1222">
        <f>'Expenditures 15-22'!C53</f>
        <v>955454</v>
      </c>
      <c r="C734" s="13" t="s">
        <v>653</v>
      </c>
      <c r="D734" s="13" t="str">
        <f t="shared" si="10"/>
        <v>Error?</v>
      </c>
    </row>
    <row r="735" spans="1:4" x14ac:dyDescent="0.2">
      <c r="A735" s="54">
        <v>674</v>
      </c>
      <c r="B735" s="1222">
        <f>'Expenditures 15-22'!C55</f>
        <v>1966837</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1966837</v>
      </c>
      <c r="C737" s="13" t="s">
        <v>653</v>
      </c>
      <c r="D737" s="13" t="str">
        <f t="shared" si="10"/>
        <v>Error?</v>
      </c>
    </row>
    <row r="738" spans="1:4" x14ac:dyDescent="0.2">
      <c r="A738" s="54">
        <v>677</v>
      </c>
      <c r="B738" s="1222">
        <f>'Expenditures 15-22'!C59</f>
        <v>379697</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17662</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397359</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51891</v>
      </c>
      <c r="D748" s="13" t="str">
        <f t="shared" si="10"/>
        <v>Error?</v>
      </c>
    </row>
    <row r="749" spans="1:4" x14ac:dyDescent="0.2">
      <c r="A749" s="54">
        <v>688</v>
      </c>
      <c r="B749" s="1222">
        <f>'Expenditures 15-22'!C70</f>
        <v>118458</v>
      </c>
      <c r="D749" s="13" t="str">
        <f t="shared" si="10"/>
        <v>Error?</v>
      </c>
    </row>
    <row r="750" spans="1:4" x14ac:dyDescent="0.2">
      <c r="A750" s="82">
        <v>689</v>
      </c>
      <c r="D750" s="13" t="str">
        <f t="shared" si="10"/>
        <v>OK</v>
      </c>
    </row>
    <row r="751" spans="1:4" x14ac:dyDescent="0.2">
      <c r="A751" s="54">
        <v>690</v>
      </c>
      <c r="B751" s="1222">
        <f>'Expenditures 15-22'!C71</f>
        <v>143222</v>
      </c>
      <c r="D751" s="13" t="str">
        <f t="shared" si="10"/>
        <v>Error?</v>
      </c>
    </row>
    <row r="752" spans="1:4" x14ac:dyDescent="0.2">
      <c r="A752" s="82">
        <v>691</v>
      </c>
      <c r="D752" s="13" t="str">
        <f t="shared" si="10"/>
        <v>OK</v>
      </c>
    </row>
    <row r="753" spans="1:4" x14ac:dyDescent="0.2">
      <c r="A753" s="54">
        <v>692</v>
      </c>
      <c r="B753" s="1222">
        <f>'Expenditures 15-22'!C72</f>
        <v>313571</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7686575</v>
      </c>
      <c r="C755" s="13" t="s">
        <v>653</v>
      </c>
      <c r="D755" s="13" t="str">
        <f t="shared" si="10"/>
        <v>Error?</v>
      </c>
    </row>
    <row r="756" spans="1:4" x14ac:dyDescent="0.2">
      <c r="A756" s="54">
        <v>695</v>
      </c>
      <c r="B756" s="1222">
        <f>'Expenditures 15-22'!C75</f>
        <v>54140</v>
      </c>
      <c r="D756" s="13" t="str">
        <f t="shared" si="10"/>
        <v>Error?</v>
      </c>
    </row>
    <row r="757" spans="1:4" x14ac:dyDescent="0.2">
      <c r="A757" s="54">
        <v>696</v>
      </c>
      <c r="B757" s="1222">
        <f>'Expenditures 15-22'!C114</f>
        <v>27295326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730305</v>
      </c>
      <c r="D763" s="13" t="str">
        <f t="shared" si="10"/>
        <v>Error?</v>
      </c>
    </row>
    <row r="764" spans="1:4" x14ac:dyDescent="0.2">
      <c r="A764" s="54">
        <v>703</v>
      </c>
      <c r="B764" s="1222">
        <f>'Expenditures 15-22'!D16</f>
        <v>6230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144961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738</v>
      </c>
      <c r="D776" s="13" t="str">
        <f t="shared" si="11"/>
        <v>Error?</v>
      </c>
    </row>
    <row r="777" spans="1:4" x14ac:dyDescent="0.2">
      <c r="A777" s="54">
        <v>716</v>
      </c>
      <c r="B777" s="1222">
        <f>'Expenditures 15-22'!D15</f>
        <v>289</v>
      </c>
      <c r="D777" s="13" t="str">
        <f t="shared" si="11"/>
        <v>Error?</v>
      </c>
    </row>
    <row r="778" spans="1:4" x14ac:dyDescent="0.2">
      <c r="A778" s="54">
        <v>717</v>
      </c>
      <c r="B778" s="1222">
        <f>'Expenditures 15-22'!D33</f>
        <v>1332769</v>
      </c>
      <c r="C778" s="13" t="s">
        <v>653</v>
      </c>
      <c r="D778" s="13" t="str">
        <f t="shared" si="11"/>
        <v>Error?</v>
      </c>
    </row>
    <row r="779" spans="1:4" x14ac:dyDescent="0.2">
      <c r="A779" s="54">
        <v>718</v>
      </c>
      <c r="B779" s="1222">
        <f>'Expenditures 15-22'!D36</f>
        <v>66290</v>
      </c>
      <c r="D779" s="13" t="str">
        <f t="shared" si="11"/>
        <v>Error?</v>
      </c>
    </row>
    <row r="780" spans="1:4" x14ac:dyDescent="0.2">
      <c r="A780" s="54">
        <v>719</v>
      </c>
      <c r="B780" s="1222">
        <f>'Expenditures 15-22'!D37</f>
        <v>16231</v>
      </c>
      <c r="D780" s="13" t="str">
        <f t="shared" si="11"/>
        <v>Error?</v>
      </c>
    </row>
    <row r="781" spans="1:4" x14ac:dyDescent="0.2">
      <c r="A781" s="54">
        <v>720</v>
      </c>
      <c r="B781" s="1222">
        <f>'Expenditures 15-22'!D38</f>
        <v>31589</v>
      </c>
      <c r="D781" s="13" t="str">
        <f t="shared" si="11"/>
        <v>Error?</v>
      </c>
    </row>
    <row r="782" spans="1:4" x14ac:dyDescent="0.2">
      <c r="A782" s="54">
        <v>721</v>
      </c>
      <c r="B782" s="1222">
        <f>'Expenditures 15-22'!D39</f>
        <v>39554</v>
      </c>
      <c r="D782" s="13" t="str">
        <f t="shared" si="11"/>
        <v>Error?</v>
      </c>
    </row>
    <row r="783" spans="1:4" x14ac:dyDescent="0.2">
      <c r="A783" s="54">
        <v>722</v>
      </c>
      <c r="B783" s="1222">
        <f>'Expenditures 15-22'!D40</f>
        <v>90104</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243768</v>
      </c>
      <c r="C785" s="13" t="s">
        <v>653</v>
      </c>
      <c r="D785" s="13" t="str">
        <f t="shared" si="11"/>
        <v>Error?</v>
      </c>
    </row>
    <row r="786" spans="1:4" x14ac:dyDescent="0.2">
      <c r="A786" s="54">
        <v>725</v>
      </c>
      <c r="B786" s="1222">
        <f>'Expenditures 15-22'!D44</f>
        <v>46229</v>
      </c>
      <c r="D786" s="13" t="str">
        <f t="shared" si="11"/>
        <v>Error?</v>
      </c>
    </row>
    <row r="787" spans="1:4" x14ac:dyDescent="0.2">
      <c r="A787" s="54">
        <v>726</v>
      </c>
      <c r="B787" s="1222">
        <f>'Expenditures 15-22'!D45</f>
        <v>243847</v>
      </c>
      <c r="D787" s="13" t="str">
        <f t="shared" si="11"/>
        <v>Error?</v>
      </c>
    </row>
    <row r="788" spans="1:4" x14ac:dyDescent="0.2">
      <c r="A788" s="54">
        <v>727</v>
      </c>
      <c r="B788" s="1222">
        <f>'Expenditures 15-22'!D46</f>
        <v>19105</v>
      </c>
      <c r="D788" s="13" t="str">
        <f t="shared" si="11"/>
        <v>Error?</v>
      </c>
    </row>
    <row r="789" spans="1:4" x14ac:dyDescent="0.2">
      <c r="A789" s="54">
        <v>728</v>
      </c>
      <c r="B789" s="1222">
        <f>'Expenditures 15-22'!D47</f>
        <v>309181</v>
      </c>
      <c r="C789" s="13" t="s">
        <v>653</v>
      </c>
      <c r="D789" s="13" t="str">
        <f t="shared" si="11"/>
        <v>Error?</v>
      </c>
    </row>
    <row r="790" spans="1:4" x14ac:dyDescent="0.2">
      <c r="A790" s="54">
        <v>729</v>
      </c>
      <c r="B790" s="1222">
        <f>'Expenditures 15-22'!D49</f>
        <v>558</v>
      </c>
      <c r="D790" s="13" t="str">
        <f t="shared" si="11"/>
        <v>Error?</v>
      </c>
    </row>
    <row r="791" spans="1:4" x14ac:dyDescent="0.2">
      <c r="A791" s="54">
        <v>730</v>
      </c>
      <c r="B791" s="1222">
        <f>'Expenditures 15-22'!D50</f>
        <v>338221</v>
      </c>
      <c r="D791" s="13" t="str">
        <f t="shared" si="11"/>
        <v>Error?</v>
      </c>
    </row>
    <row r="792" spans="1:4" x14ac:dyDescent="0.2">
      <c r="A792" s="54">
        <v>731</v>
      </c>
      <c r="B792" s="1222">
        <f>'Expenditures 15-22'!D53</f>
        <v>338779</v>
      </c>
      <c r="C792" s="13" t="s">
        <v>653</v>
      </c>
      <c r="D792" s="13" t="str">
        <f t="shared" si="11"/>
        <v>Error?</v>
      </c>
    </row>
    <row r="793" spans="1:4" x14ac:dyDescent="0.2">
      <c r="A793" s="54">
        <v>732</v>
      </c>
      <c r="B793" s="1222">
        <f>'Expenditures 15-22'!D55</f>
        <v>524388</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524388</v>
      </c>
      <c r="C795" s="13" t="s">
        <v>653</v>
      </c>
      <c r="D795" s="13" t="str">
        <f t="shared" si="11"/>
        <v>Error?</v>
      </c>
    </row>
    <row r="796" spans="1:4" x14ac:dyDescent="0.2">
      <c r="A796" s="54">
        <v>735</v>
      </c>
      <c r="B796" s="1222">
        <f>'Expenditures 15-22'!D59</f>
        <v>26574</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26574</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21</v>
      </c>
      <c r="D806" s="13" t="str">
        <f t="shared" si="11"/>
        <v>Error?</v>
      </c>
    </row>
    <row r="807" spans="1:4" x14ac:dyDescent="0.2">
      <c r="A807" s="54">
        <v>746</v>
      </c>
      <c r="B807" s="1222">
        <f>'Expenditures 15-22'!D70</f>
        <v>36724</v>
      </c>
      <c r="D807" s="13" t="str">
        <f t="shared" si="11"/>
        <v>Error?</v>
      </c>
    </row>
    <row r="808" spans="1:4" x14ac:dyDescent="0.2">
      <c r="A808" s="82">
        <v>747</v>
      </c>
      <c r="D808" s="13" t="str">
        <f t="shared" si="11"/>
        <v>OK</v>
      </c>
    </row>
    <row r="809" spans="1:4" x14ac:dyDescent="0.2">
      <c r="A809" s="54">
        <v>748</v>
      </c>
      <c r="B809" s="1222">
        <f>'Expenditures 15-22'!D71</f>
        <v>29500</v>
      </c>
      <c r="D809" s="13" t="str">
        <f t="shared" si="11"/>
        <v>Error?</v>
      </c>
    </row>
    <row r="810" spans="1:4" x14ac:dyDescent="0.2">
      <c r="A810" s="82">
        <v>749</v>
      </c>
      <c r="D810" s="13" t="str">
        <f t="shared" si="11"/>
        <v>OK</v>
      </c>
    </row>
    <row r="811" spans="1:4" x14ac:dyDescent="0.2">
      <c r="A811" s="54">
        <v>750</v>
      </c>
      <c r="B811" s="1222">
        <f>'Expenditures 15-22'!D72</f>
        <v>66245</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1508935</v>
      </c>
      <c r="C813" s="13" t="s">
        <v>653</v>
      </c>
      <c r="D813" s="13" t="str">
        <f t="shared" si="11"/>
        <v>Error?</v>
      </c>
    </row>
    <row r="814" spans="1:4" x14ac:dyDescent="0.2">
      <c r="A814" s="54">
        <v>753</v>
      </c>
      <c r="B814" s="1222">
        <f>'Expenditures 15-22'!D75</f>
        <v>512</v>
      </c>
      <c r="D814" s="13" t="str">
        <f t="shared" si="11"/>
        <v>Error?</v>
      </c>
    </row>
    <row r="815" spans="1:4" x14ac:dyDescent="0.2">
      <c r="A815" s="54">
        <v>754</v>
      </c>
      <c r="B815" s="1222">
        <f>'Expenditures 15-22'!D114</f>
        <v>2842216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66926</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87575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8510</v>
      </c>
      <c r="D834" s="13" t="str">
        <f t="shared" si="12"/>
        <v>Error?</v>
      </c>
    </row>
    <row r="835" spans="1:4" x14ac:dyDescent="0.2">
      <c r="A835" s="54">
        <v>774</v>
      </c>
      <c r="B835" s="1222">
        <f>'Expenditures 15-22'!E15</f>
        <v>296</v>
      </c>
      <c r="D835" s="13" t="str">
        <f t="shared" si="12"/>
        <v>Error?</v>
      </c>
    </row>
    <row r="836" spans="1:4" x14ac:dyDescent="0.2">
      <c r="A836" s="54">
        <v>775</v>
      </c>
      <c r="B836" s="1222">
        <f>'Expenditures 15-22'!E33</f>
        <v>176256</v>
      </c>
      <c r="C836" s="13" t="s">
        <v>653</v>
      </c>
      <c r="D836" s="13" t="str">
        <f t="shared" si="12"/>
        <v>Error?</v>
      </c>
    </row>
    <row r="837" spans="1:4" x14ac:dyDescent="0.2">
      <c r="A837" s="54">
        <v>776</v>
      </c>
      <c r="B837" s="1222">
        <f>'Expenditures 15-22'!E36</f>
        <v>377</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15574</v>
      </c>
      <c r="D839" s="13" t="str">
        <f t="shared" si="12"/>
        <v>Error?</v>
      </c>
    </row>
    <row r="840" spans="1:4" x14ac:dyDescent="0.2">
      <c r="A840" s="54">
        <v>779</v>
      </c>
      <c r="B840" s="1222">
        <f>'Expenditures 15-22'!E39</f>
        <v>220</v>
      </c>
      <c r="D840" s="13" t="str">
        <f t="shared" si="12"/>
        <v>Error?</v>
      </c>
    </row>
    <row r="841" spans="1:4" x14ac:dyDescent="0.2">
      <c r="A841" s="54">
        <v>780</v>
      </c>
      <c r="B841" s="1222">
        <f>'Expenditures 15-22'!E40</f>
        <v>26671</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42842</v>
      </c>
      <c r="C843" s="13" t="s">
        <v>653</v>
      </c>
      <c r="D843" s="13" t="str">
        <f t="shared" si="12"/>
        <v>Error?</v>
      </c>
    </row>
    <row r="844" spans="1:4" x14ac:dyDescent="0.2">
      <c r="A844" s="54">
        <v>783</v>
      </c>
      <c r="B844" s="1222">
        <f>'Expenditures 15-22'!E44</f>
        <v>328224</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328224</v>
      </c>
      <c r="C847" s="13" t="s">
        <v>653</v>
      </c>
      <c r="D847" s="13" t="str">
        <f t="shared" si="12"/>
        <v>Error?</v>
      </c>
    </row>
    <row r="848" spans="1:4" x14ac:dyDescent="0.2">
      <c r="A848" s="54">
        <v>787</v>
      </c>
      <c r="B848" s="1222">
        <f>'Expenditures 15-22'!E49</f>
        <v>162006</v>
      </c>
      <c r="D848" s="13" t="str">
        <f t="shared" si="12"/>
        <v>Error?</v>
      </c>
    </row>
    <row r="849" spans="1:4" x14ac:dyDescent="0.2">
      <c r="A849" s="54">
        <v>788</v>
      </c>
      <c r="B849" s="1222">
        <f>'Expenditures 15-22'!E50</f>
        <v>27720</v>
      </c>
      <c r="D849" s="13" t="str">
        <f t="shared" si="12"/>
        <v>Error?</v>
      </c>
    </row>
    <row r="850" spans="1:4" x14ac:dyDescent="0.2">
      <c r="A850" s="54">
        <v>789</v>
      </c>
      <c r="B850" s="1222">
        <f>'Expenditures 15-22'!E53</f>
        <v>198602</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49381</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9850</v>
      </c>
      <c r="D856" s="13" t="str">
        <f t="shared" si="12"/>
        <v>Error?</v>
      </c>
    </row>
    <row r="857" spans="1:4" x14ac:dyDescent="0.2">
      <c r="A857" s="54">
        <v>796</v>
      </c>
      <c r="B857" s="1222">
        <f>'Expenditures 15-22'!E62</f>
        <v>1218</v>
      </c>
      <c r="D857" s="13" t="str">
        <f t="shared" si="12"/>
        <v>Error?</v>
      </c>
    </row>
    <row r="858" spans="1:4" x14ac:dyDescent="0.2">
      <c r="A858" s="54">
        <v>797</v>
      </c>
      <c r="B858" s="1222">
        <f>'Expenditures 15-22'!E63</f>
        <v>745997</v>
      </c>
      <c r="D858" s="13" t="str">
        <f t="shared" si="12"/>
        <v>Error?</v>
      </c>
    </row>
    <row r="859" spans="1:4" x14ac:dyDescent="0.2">
      <c r="A859" s="54">
        <v>798</v>
      </c>
      <c r="B859" s="1222">
        <f>'Expenditures 15-22'!E64</f>
        <v>165572</v>
      </c>
      <c r="D859" s="13" t="str">
        <f t="shared" si="12"/>
        <v>Error?</v>
      </c>
    </row>
    <row r="860" spans="1:4" x14ac:dyDescent="0.2">
      <c r="A860" s="82">
        <v>799</v>
      </c>
      <c r="D860" s="13" t="str">
        <f t="shared" si="12"/>
        <v>OK</v>
      </c>
    </row>
    <row r="861" spans="1:4" x14ac:dyDescent="0.2">
      <c r="A861" s="54">
        <v>800</v>
      </c>
      <c r="B861" s="1222">
        <f>'Expenditures 15-22'!E65</f>
        <v>972018</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135</v>
      </c>
      <c r="D864" s="13" t="str">
        <f t="shared" si="12"/>
        <v>Error?</v>
      </c>
    </row>
    <row r="865" spans="1:4" x14ac:dyDescent="0.2">
      <c r="A865" s="54">
        <v>804</v>
      </c>
      <c r="B865" s="1222">
        <f>'Expenditures 15-22'!E70</f>
        <v>19347</v>
      </c>
      <c r="D865" s="13" t="str">
        <f t="shared" si="12"/>
        <v>Error?</v>
      </c>
    </row>
    <row r="866" spans="1:4" x14ac:dyDescent="0.2">
      <c r="A866" s="82">
        <v>805</v>
      </c>
      <c r="D866" s="13" t="str">
        <f t="shared" si="12"/>
        <v>OK</v>
      </c>
    </row>
    <row r="867" spans="1:4" x14ac:dyDescent="0.2">
      <c r="A867" s="54">
        <v>806</v>
      </c>
      <c r="B867" s="1222">
        <f>'Expenditures 15-22'!E71</f>
        <v>38580</v>
      </c>
      <c r="D867" s="13" t="str">
        <f t="shared" si="12"/>
        <v>Error?</v>
      </c>
    </row>
    <row r="868" spans="1:4" x14ac:dyDescent="0.2">
      <c r="A868" s="82">
        <v>807</v>
      </c>
      <c r="D868" s="13" t="str">
        <f t="shared" si="12"/>
        <v>OK</v>
      </c>
    </row>
    <row r="869" spans="1:4" x14ac:dyDescent="0.2">
      <c r="A869" s="54">
        <v>808</v>
      </c>
      <c r="B869" s="1222">
        <f>'Expenditures 15-22'!E72</f>
        <v>58062</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1599748</v>
      </c>
      <c r="C871" s="13" t="s">
        <v>653</v>
      </c>
      <c r="D871" s="13" t="str">
        <f t="shared" si="12"/>
        <v>Error?</v>
      </c>
    </row>
    <row r="872" spans="1:4" x14ac:dyDescent="0.2">
      <c r="A872" s="54">
        <v>811</v>
      </c>
      <c r="B872" s="1222">
        <f>'Expenditures 15-22'!E75</f>
        <v>19487</v>
      </c>
      <c r="D872" s="13" t="str">
        <f t="shared" si="12"/>
        <v>Error?</v>
      </c>
    </row>
    <row r="873" spans="1:4" x14ac:dyDescent="0.2">
      <c r="A873" s="54">
        <v>812</v>
      </c>
      <c r="B873" s="1222">
        <f>'Expenditures 15-22'!E114</f>
        <v>2634692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572098</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42023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312</v>
      </c>
      <c r="D893" s="13" t="str">
        <f t="shared" si="12"/>
        <v>Error?</v>
      </c>
    </row>
    <row r="894" spans="1:4" x14ac:dyDescent="0.2">
      <c r="A894" s="54">
        <v>833</v>
      </c>
      <c r="B894" s="1222">
        <f>'Expenditures 15-22'!F33</f>
        <v>725395</v>
      </c>
      <c r="C894" s="13" t="s">
        <v>653</v>
      </c>
      <c r="D894" s="13" t="str">
        <f t="shared" si="12"/>
        <v>Error?</v>
      </c>
    </row>
    <row r="895" spans="1:4" x14ac:dyDescent="0.2">
      <c r="A895" s="54">
        <v>834</v>
      </c>
      <c r="B895" s="1222">
        <f>'Expenditures 15-22'!F36</f>
        <v>8511</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10317</v>
      </c>
      <c r="D897" s="13" t="str">
        <f t="shared" si="13"/>
        <v>Error?</v>
      </c>
    </row>
    <row r="898" spans="1:4" x14ac:dyDescent="0.2">
      <c r="A898" s="54">
        <v>837</v>
      </c>
      <c r="B898" s="1222">
        <f>'Expenditures 15-22'!F39</f>
        <v>2834</v>
      </c>
      <c r="D898" s="13" t="str">
        <f t="shared" si="13"/>
        <v>Error?</v>
      </c>
    </row>
    <row r="899" spans="1:4" x14ac:dyDescent="0.2">
      <c r="A899" s="54">
        <v>838</v>
      </c>
      <c r="B899" s="1222">
        <f>'Expenditures 15-22'!F40</f>
        <v>4716</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26378</v>
      </c>
      <c r="C901" s="13" t="s">
        <v>653</v>
      </c>
      <c r="D901" s="13" t="str">
        <f t="shared" si="13"/>
        <v>Error?</v>
      </c>
    </row>
    <row r="902" spans="1:4" x14ac:dyDescent="0.2">
      <c r="A902" s="54">
        <v>841</v>
      </c>
      <c r="B902" s="1222">
        <f>'Expenditures 15-22'!F44</f>
        <v>49648</v>
      </c>
      <c r="D902" s="13" t="str">
        <f t="shared" si="13"/>
        <v>Error?</v>
      </c>
    </row>
    <row r="903" spans="1:4" x14ac:dyDescent="0.2">
      <c r="A903" s="54">
        <v>842</v>
      </c>
      <c r="B903" s="1222">
        <f>'Expenditures 15-22'!F45</f>
        <v>31483</v>
      </c>
      <c r="D903" s="13" t="str">
        <f t="shared" si="13"/>
        <v>Error?</v>
      </c>
    </row>
    <row r="904" spans="1:4" x14ac:dyDescent="0.2">
      <c r="A904" s="54">
        <v>843</v>
      </c>
      <c r="B904" s="1222">
        <f>'Expenditures 15-22'!F46</f>
        <v>52139</v>
      </c>
      <c r="D904" s="13" t="str">
        <f t="shared" si="13"/>
        <v>Error?</v>
      </c>
    </row>
    <row r="905" spans="1:4" x14ac:dyDescent="0.2">
      <c r="A905" s="54">
        <v>844</v>
      </c>
      <c r="B905" s="1222">
        <f>'Expenditures 15-22'!F47</f>
        <v>133270</v>
      </c>
      <c r="C905" s="13" t="s">
        <v>653</v>
      </c>
      <c r="D905" s="13" t="str">
        <f t="shared" si="13"/>
        <v>Error?</v>
      </c>
    </row>
    <row r="906" spans="1:4" x14ac:dyDescent="0.2">
      <c r="A906" s="54">
        <v>845</v>
      </c>
      <c r="B906" s="1222">
        <f>'Expenditures 15-22'!F49</f>
        <v>15478</v>
      </c>
      <c r="D906" s="13" t="str">
        <f t="shared" si="13"/>
        <v>Error?</v>
      </c>
    </row>
    <row r="907" spans="1:4" x14ac:dyDescent="0.2">
      <c r="A907" s="54">
        <v>846</v>
      </c>
      <c r="B907" s="1222">
        <f>'Expenditures 15-22'!F50</f>
        <v>11904</v>
      </c>
      <c r="D907" s="13" t="str">
        <f t="shared" si="13"/>
        <v>Error?</v>
      </c>
    </row>
    <row r="908" spans="1:4" x14ac:dyDescent="0.2">
      <c r="A908" s="54">
        <v>847</v>
      </c>
      <c r="B908" s="1222">
        <f>'Expenditures 15-22'!F53</f>
        <v>29053</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14403</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640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8530</v>
      </c>
      <c r="D916" s="13" t="str">
        <f t="shared" si="13"/>
        <v>Error?</v>
      </c>
    </row>
    <row r="917" spans="1:4" x14ac:dyDescent="0.2">
      <c r="A917" s="54">
        <v>856</v>
      </c>
      <c r="B917" s="1222">
        <f>'Expenditures 15-22'!F64</f>
        <v>34918</v>
      </c>
      <c r="D917" s="13" t="str">
        <f t="shared" si="13"/>
        <v>Error?</v>
      </c>
    </row>
    <row r="918" spans="1:4" x14ac:dyDescent="0.2">
      <c r="A918" s="82">
        <v>857</v>
      </c>
      <c r="D918" s="13" t="str">
        <f t="shared" si="13"/>
        <v>OK</v>
      </c>
    </row>
    <row r="919" spans="1:4" x14ac:dyDescent="0.2">
      <c r="A919" s="54">
        <v>858</v>
      </c>
      <c r="B919" s="1222">
        <f>'Expenditures 15-22'!F65</f>
        <v>58491</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139</v>
      </c>
      <c r="D922" s="13" t="str">
        <f t="shared" si="13"/>
        <v>Error?</v>
      </c>
    </row>
    <row r="923" spans="1:4" x14ac:dyDescent="0.2">
      <c r="A923" s="54">
        <v>862</v>
      </c>
      <c r="B923" s="1222">
        <f>'Expenditures 15-22'!F70</f>
        <v>8085</v>
      </c>
      <c r="D923" s="13" t="str">
        <f t="shared" si="13"/>
        <v>Error?</v>
      </c>
    </row>
    <row r="924" spans="1:4" x14ac:dyDescent="0.2">
      <c r="A924" s="82">
        <v>863</v>
      </c>
      <c r="D924" s="13" t="str">
        <f t="shared" si="13"/>
        <v>OK</v>
      </c>
    </row>
    <row r="925" spans="1:4" x14ac:dyDescent="0.2">
      <c r="A925" s="54">
        <v>864</v>
      </c>
      <c r="B925" s="1222">
        <f>'Expenditures 15-22'!F71</f>
        <v>467356</v>
      </c>
      <c r="D925" s="13" t="str">
        <f t="shared" si="13"/>
        <v>Error?</v>
      </c>
    </row>
    <row r="926" spans="1:4" x14ac:dyDescent="0.2">
      <c r="A926" s="82">
        <v>865</v>
      </c>
      <c r="D926" s="13" t="str">
        <f t="shared" si="13"/>
        <v>OK</v>
      </c>
    </row>
    <row r="927" spans="1:4" x14ac:dyDescent="0.2">
      <c r="A927" s="54">
        <v>866</v>
      </c>
      <c r="B927" s="1222">
        <f>'Expenditures 15-22'!F72</f>
        <v>475580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722772</v>
      </c>
      <c r="C929" s="13" t="s">
        <v>653</v>
      </c>
      <c r="D929" s="13" t="str">
        <f t="shared" si="13"/>
        <v>Error?</v>
      </c>
    </row>
    <row r="930" spans="1:4" x14ac:dyDescent="0.2">
      <c r="A930" s="54">
        <v>869</v>
      </c>
      <c r="B930" s="1222">
        <f>'Expenditures 15-22'!F75</f>
        <v>9798</v>
      </c>
      <c r="D930" s="13" t="str">
        <f t="shared" si="13"/>
        <v>Error?</v>
      </c>
    </row>
    <row r="931" spans="1:4" x14ac:dyDescent="0.2">
      <c r="A931" s="54">
        <v>870</v>
      </c>
      <c r="B931" s="1222">
        <f>'Expenditures 15-22'!F114</f>
        <v>1457965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1819</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2030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511058</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2034</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2034</v>
      </c>
      <c r="C1021" s="13" t="s">
        <v>653</v>
      </c>
      <c r="D1021" s="13" t="str">
        <f t="shared" si="14"/>
        <v>Error?</v>
      </c>
    </row>
    <row r="1022" spans="1:4" x14ac:dyDescent="0.2">
      <c r="A1022" s="54">
        <v>961</v>
      </c>
      <c r="B1022" s="1222">
        <f>'Expenditures 15-22'!H49</f>
        <v>21648</v>
      </c>
      <c r="D1022" s="13" t="str">
        <f t="shared" si="14"/>
        <v>Error?</v>
      </c>
    </row>
    <row r="1023" spans="1:4" x14ac:dyDescent="0.2">
      <c r="A1023" s="54">
        <v>962</v>
      </c>
      <c r="B1023" s="1222">
        <f>'Expenditures 15-22'!H50</f>
        <v>3682</v>
      </c>
      <c r="D1023" s="13" t="str">
        <f t="shared" ref="D1023:D1086" si="15">IF(ISBLANK(B1023),"OK",IF(A1023-B1023=0,"OK","Error?"))</f>
        <v>Error?</v>
      </c>
    </row>
    <row r="1024" spans="1:4" x14ac:dyDescent="0.2">
      <c r="A1024" s="54">
        <v>963</v>
      </c>
      <c r="B1024" s="1222">
        <f>'Expenditures 15-22'!H53</f>
        <v>25330</v>
      </c>
      <c r="C1024" s="13" t="s">
        <v>653</v>
      </c>
      <c r="D1024" s="13" t="str">
        <f t="shared" si="15"/>
        <v>Error?</v>
      </c>
    </row>
    <row r="1025" spans="1:4" x14ac:dyDescent="0.2">
      <c r="A1025" s="54">
        <v>964</v>
      </c>
      <c r="B1025" s="1222">
        <f>'Expenditures 15-22'!H55</f>
        <v>7160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7160</v>
      </c>
      <c r="C1027" s="13" t="s">
        <v>653</v>
      </c>
      <c r="D1027" s="13" t="str">
        <f t="shared" si="15"/>
        <v>Error?</v>
      </c>
    </row>
    <row r="1028" spans="1:4" x14ac:dyDescent="0.2">
      <c r="A1028" s="54">
        <v>967</v>
      </c>
      <c r="B1028" s="1222">
        <f>'Expenditures 15-22'!H59</f>
        <v>2149</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2149</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905</v>
      </c>
      <c r="D1038" s="13" t="str">
        <f t="shared" si="15"/>
        <v>Error?</v>
      </c>
    </row>
    <row r="1039" spans="1:4" x14ac:dyDescent="0.2">
      <c r="A1039" s="54">
        <v>978</v>
      </c>
      <c r="B1039" s="1222">
        <f>'Expenditures 15-22'!H70</f>
        <v>570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1475</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38148</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614180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414</v>
      </c>
      <c r="D1051" s="13" t="str">
        <f t="shared" si="15"/>
        <v>Error?</v>
      </c>
    </row>
    <row r="1052" spans="1:4" x14ac:dyDescent="0.2">
      <c r="A1052" s="82">
        <v>991</v>
      </c>
      <c r="D1052" s="13" t="str">
        <f t="shared" si="15"/>
        <v>OK</v>
      </c>
    </row>
    <row r="1053" spans="1:4" x14ac:dyDescent="0.2">
      <c r="A1053" s="54">
        <v>992</v>
      </c>
      <c r="B1053" s="1222">
        <f>'Expenditures 15-22'!H110</f>
        <v>414</v>
      </c>
      <c r="C1053" s="13" t="s">
        <v>653</v>
      </c>
      <c r="D1053" s="13" t="str">
        <f t="shared" si="15"/>
        <v>Error?</v>
      </c>
    </row>
    <row r="1054" spans="1:4" x14ac:dyDescent="0.2">
      <c r="A1054" s="54">
        <v>993</v>
      </c>
      <c r="B1054" s="1222">
        <f>'Expenditures 15-22'!H114</f>
        <v>1163800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13243029</v>
      </c>
      <c r="C1093" s="13" t="s">
        <v>653</v>
      </c>
      <c r="D1093" s="13" t="str">
        <f t="shared" si="16"/>
        <v>Error?</v>
      </c>
    </row>
    <row r="1094" spans="1:4" x14ac:dyDescent="0.2">
      <c r="A1094" s="54">
        <v>1033</v>
      </c>
      <c r="B1094" s="1222">
        <f>'Expenditures 15-22'!K16</f>
        <v>273137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1526244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124444</v>
      </c>
      <c r="C1106" s="13" t="s">
        <v>653</v>
      </c>
      <c r="D1106" s="13" t="str">
        <f t="shared" si="16"/>
        <v>Error?</v>
      </c>
    </row>
    <row r="1107" spans="1:4" x14ac:dyDescent="0.2">
      <c r="A1107" s="54">
        <v>1046</v>
      </c>
      <c r="B1107" s="1222">
        <f>'Expenditures 15-22'!K15</f>
        <v>96391</v>
      </c>
      <c r="C1107" s="13" t="s">
        <v>653</v>
      </c>
      <c r="D1107" s="13" t="str">
        <f t="shared" si="16"/>
        <v>Error?</v>
      </c>
    </row>
    <row r="1108" spans="1:4" x14ac:dyDescent="0.2">
      <c r="A1108" s="54">
        <v>1047</v>
      </c>
      <c r="B1108" s="1222">
        <f>'Expenditures 15-22'!K33</f>
        <v>22309135</v>
      </c>
      <c r="C1108" s="13" t="s">
        <v>653</v>
      </c>
      <c r="D1108" s="13" t="str">
        <f t="shared" si="16"/>
        <v>Error?</v>
      </c>
    </row>
    <row r="1109" spans="1:4" x14ac:dyDescent="0.2">
      <c r="A1109" s="54">
        <v>1048</v>
      </c>
      <c r="B1109" s="1222">
        <f>'Expenditures 15-22'!K36</f>
        <v>810761</v>
      </c>
      <c r="C1109" s="13" t="s">
        <v>653</v>
      </c>
      <c r="D1109" s="13" t="str">
        <f t="shared" si="16"/>
        <v>Error?</v>
      </c>
    </row>
    <row r="1110" spans="1:4" x14ac:dyDescent="0.2">
      <c r="A1110" s="54">
        <v>1049</v>
      </c>
      <c r="B1110" s="1222">
        <f>'Expenditures 15-22'!K37</f>
        <v>150617</v>
      </c>
      <c r="C1110" s="13" t="s">
        <v>653</v>
      </c>
      <c r="D1110" s="13" t="str">
        <f t="shared" si="16"/>
        <v>Error?</v>
      </c>
    </row>
    <row r="1111" spans="1:4" x14ac:dyDescent="0.2">
      <c r="A1111" s="54">
        <v>1050</v>
      </c>
      <c r="B1111" s="1222">
        <f>'Expenditures 15-22'!K38</f>
        <v>532405</v>
      </c>
      <c r="C1111" s="13" t="s">
        <v>653</v>
      </c>
      <c r="D1111" s="13" t="str">
        <f t="shared" si="16"/>
        <v>Error?</v>
      </c>
    </row>
    <row r="1112" spans="1:4" x14ac:dyDescent="0.2">
      <c r="A1112" s="54">
        <v>1051</v>
      </c>
      <c r="B1112" s="1222">
        <f>'Expenditures 15-22'!K39</f>
        <v>476677</v>
      </c>
      <c r="C1112" s="13" t="s">
        <v>653</v>
      </c>
      <c r="D1112" s="13" t="str">
        <f t="shared" si="16"/>
        <v>Error?</v>
      </c>
    </row>
    <row r="1113" spans="1:4" x14ac:dyDescent="0.2">
      <c r="A1113" s="54">
        <v>1052</v>
      </c>
      <c r="B1113" s="1222">
        <f>'Expenditures 15-22'!K40</f>
        <v>1124059</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3094519</v>
      </c>
      <c r="C1115" s="13" t="s">
        <v>653</v>
      </c>
      <c r="D1115" s="13" t="str">
        <f t="shared" si="16"/>
        <v>Error?</v>
      </c>
    </row>
    <row r="1116" spans="1:4" x14ac:dyDescent="0.2">
      <c r="A1116" s="54">
        <v>1055</v>
      </c>
      <c r="B1116" s="1222">
        <f>'Expenditures 15-22'!K44</f>
        <v>1132436</v>
      </c>
      <c r="C1116" s="13" t="s">
        <v>653</v>
      </c>
      <c r="D1116" s="13" t="str">
        <f t="shared" si="16"/>
        <v>Error?</v>
      </c>
    </row>
    <row r="1117" spans="1:4" x14ac:dyDescent="0.2">
      <c r="A1117" s="54">
        <v>1056</v>
      </c>
      <c r="B1117" s="1222">
        <f>'Expenditures 15-22'!K45</f>
        <v>739029</v>
      </c>
      <c r="C1117" s="13" t="s">
        <v>653</v>
      </c>
      <c r="D1117" s="13" t="str">
        <f t="shared" si="16"/>
        <v>Error?</v>
      </c>
    </row>
    <row r="1118" spans="1:4" x14ac:dyDescent="0.2">
      <c r="A1118" s="54">
        <v>1057</v>
      </c>
      <c r="B1118" s="1222">
        <f>'Expenditures 15-22'!K46</f>
        <v>173067</v>
      </c>
      <c r="C1118" s="13" t="s">
        <v>653</v>
      </c>
      <c r="D1118" s="13" t="str">
        <f t="shared" si="16"/>
        <v>Error?</v>
      </c>
    </row>
    <row r="1119" spans="1:4" x14ac:dyDescent="0.2">
      <c r="A1119" s="54">
        <v>1058</v>
      </c>
      <c r="B1119" s="1222">
        <f>'Expenditures 15-22'!K47</f>
        <v>2044532</v>
      </c>
      <c r="C1119" s="13" t="s">
        <v>653</v>
      </c>
      <c r="D1119" s="13" t="str">
        <f t="shared" si="16"/>
        <v>Error?</v>
      </c>
    </row>
    <row r="1120" spans="1:4" x14ac:dyDescent="0.2">
      <c r="A1120" s="54">
        <v>1059</v>
      </c>
      <c r="B1120" s="1222">
        <f>'Expenditures 15-22'!K49</f>
        <v>287929</v>
      </c>
      <c r="C1120" s="13" t="s">
        <v>653</v>
      </c>
      <c r="D1120" s="13" t="str">
        <f t="shared" si="16"/>
        <v>Error?</v>
      </c>
    </row>
    <row r="1121" spans="1:4" x14ac:dyDescent="0.2">
      <c r="A1121" s="54">
        <v>1060</v>
      </c>
      <c r="B1121" s="1222">
        <f>'Expenditures 15-22'!K50</f>
        <v>1267826</v>
      </c>
      <c r="C1121" s="13" t="s">
        <v>653</v>
      </c>
      <c r="D1121" s="13" t="str">
        <f t="shared" si="16"/>
        <v>Error?</v>
      </c>
    </row>
    <row r="1122" spans="1:4" x14ac:dyDescent="0.2">
      <c r="A1122" s="54">
        <v>1061</v>
      </c>
      <c r="B1122" s="1222">
        <f>'Expenditures 15-22'!K53</f>
        <v>1566302</v>
      </c>
      <c r="C1122" s="13" t="s">
        <v>653</v>
      </c>
      <c r="D1122" s="13" t="str">
        <f t="shared" si="16"/>
        <v>Error?</v>
      </c>
    </row>
    <row r="1123" spans="1:4" x14ac:dyDescent="0.2">
      <c r="A1123" s="54">
        <v>1062</v>
      </c>
      <c r="B1123" s="1222">
        <f>'Expenditures 15-22'!K55</f>
        <v>2498385</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2498385</v>
      </c>
      <c r="C1125" s="13" t="s">
        <v>653</v>
      </c>
      <c r="D1125" s="13" t="str">
        <f t="shared" si="16"/>
        <v>Error?</v>
      </c>
    </row>
    <row r="1126" spans="1:4" x14ac:dyDescent="0.2">
      <c r="A1126" s="54">
        <v>1065</v>
      </c>
      <c r="B1126" s="1222">
        <f>'Expenditures 15-22'!K59</f>
        <v>472204</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30277</v>
      </c>
      <c r="C1128" s="13" t="s">
        <v>653</v>
      </c>
      <c r="D1128" s="13" t="str">
        <f t="shared" si="16"/>
        <v>Error?</v>
      </c>
    </row>
    <row r="1129" spans="1:4" x14ac:dyDescent="0.2">
      <c r="A1129" s="54">
        <v>1068</v>
      </c>
      <c r="B1129" s="1222">
        <f>'Expenditures 15-22'!K62</f>
        <v>1218</v>
      </c>
      <c r="C1129" s="13" t="s">
        <v>653</v>
      </c>
      <c r="D1129" s="13" t="str">
        <f t="shared" si="16"/>
        <v>Error?</v>
      </c>
    </row>
    <row r="1130" spans="1:4" x14ac:dyDescent="0.2">
      <c r="A1130" s="54">
        <v>1069</v>
      </c>
      <c r="B1130" s="1222">
        <f>'Expenditures 15-22'!K63</f>
        <v>754527</v>
      </c>
      <c r="C1130" s="13" t="s">
        <v>653</v>
      </c>
      <c r="D1130" s="13" t="str">
        <f t="shared" si="16"/>
        <v>Error?</v>
      </c>
    </row>
    <row r="1131" spans="1:4" x14ac:dyDescent="0.2">
      <c r="A1131" s="54">
        <v>1070</v>
      </c>
      <c r="B1131" s="1222">
        <f>'Expenditures 15-22'!K64</f>
        <v>200490</v>
      </c>
      <c r="C1131" s="13" t="s">
        <v>653</v>
      </c>
      <c r="D1131" s="13" t="str">
        <f t="shared" si="16"/>
        <v>Error?</v>
      </c>
    </row>
    <row r="1132" spans="1:4" x14ac:dyDescent="0.2">
      <c r="A1132" s="82">
        <v>1071</v>
      </c>
      <c r="D1132" s="13" t="str">
        <f t="shared" si="16"/>
        <v>OK</v>
      </c>
    </row>
    <row r="1133" spans="1:4" x14ac:dyDescent="0.2">
      <c r="A1133" s="54">
        <v>1072</v>
      </c>
      <c r="B1133" s="1222">
        <f>'Expenditures 15-22'!K65</f>
        <v>1458716</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53091</v>
      </c>
      <c r="C1136" s="13" t="s">
        <v>653</v>
      </c>
      <c r="D1136" s="13" t="str">
        <f t="shared" si="16"/>
        <v>Error?</v>
      </c>
    </row>
    <row r="1137" spans="1:4" x14ac:dyDescent="0.2">
      <c r="A1137" s="54">
        <v>1076</v>
      </c>
      <c r="B1137" s="1222">
        <f>'Expenditures 15-22'!K70</f>
        <v>183184</v>
      </c>
      <c r="C1137" s="13" t="s">
        <v>653</v>
      </c>
      <c r="D1137" s="13" t="str">
        <f t="shared" si="16"/>
        <v>Error?</v>
      </c>
    </row>
    <row r="1138" spans="1:4" x14ac:dyDescent="0.2">
      <c r="A1138" s="82">
        <v>1077</v>
      </c>
      <c r="D1138" s="13" t="str">
        <f t="shared" si="16"/>
        <v>OK</v>
      </c>
    </row>
    <row r="1139" spans="1:4" x14ac:dyDescent="0.2">
      <c r="A1139" s="54">
        <v>1078</v>
      </c>
      <c r="B1139" s="1222">
        <f>'Expenditures 15-22'!K71</f>
        <v>1124231</v>
      </c>
      <c r="C1139" s="13" t="s">
        <v>653</v>
      </c>
      <c r="D1139" s="13" t="str">
        <f t="shared" si="16"/>
        <v>Error?</v>
      </c>
    </row>
    <row r="1140" spans="1:4" x14ac:dyDescent="0.2">
      <c r="A1140" s="82">
        <v>1079</v>
      </c>
      <c r="D1140" s="13" t="str">
        <f t="shared" si="16"/>
        <v>OK</v>
      </c>
    </row>
    <row r="1141" spans="1:4" x14ac:dyDescent="0.2">
      <c r="A1141" s="54">
        <v>1080</v>
      </c>
      <c r="B1141" s="1222">
        <f>'Expenditures 15-22'!K72</f>
        <v>1360506</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12022960</v>
      </c>
      <c r="C1143" s="13" t="s">
        <v>653</v>
      </c>
      <c r="D1143" s="13" t="str">
        <f t="shared" si="16"/>
        <v>Error?</v>
      </c>
    </row>
    <row r="1144" spans="1:4" x14ac:dyDescent="0.2">
      <c r="A1144" s="54">
        <v>1083</v>
      </c>
      <c r="B1144" s="1222">
        <f>'Expenditures 15-22'!K75</f>
        <v>83937</v>
      </c>
      <c r="C1144" s="13" t="s">
        <v>653</v>
      </c>
      <c r="D1144" s="13" t="str">
        <f t="shared" si="16"/>
        <v>Error?</v>
      </c>
    </row>
    <row r="1145" spans="1:4" x14ac:dyDescent="0.2">
      <c r="A1145" s="54">
        <v>1084</v>
      </c>
      <c r="B1145" s="1222">
        <f>'Expenditures 15-22'!K102</f>
        <v>1453381</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414</v>
      </c>
      <c r="C1149" s="13" t="s">
        <v>653</v>
      </c>
      <c r="D1149" s="13" t="str">
        <f t="shared" si="16"/>
        <v>Error?</v>
      </c>
    </row>
    <row r="1150" spans="1:4" x14ac:dyDescent="0.2">
      <c r="A1150" s="82">
        <v>1089</v>
      </c>
      <c r="D1150" s="13" t="str">
        <f t="shared" si="16"/>
        <v>OK</v>
      </c>
    </row>
    <row r="1151" spans="1:4" x14ac:dyDescent="0.2">
      <c r="A1151" s="54">
        <v>1090</v>
      </c>
      <c r="B1151" s="1222">
        <f>'Expenditures 15-22'!K110</f>
        <v>414</v>
      </c>
      <c r="C1151" s="13" t="s">
        <v>653</v>
      </c>
      <c r="D1151" s="13" t="str">
        <f t="shared" ref="D1151:D1214" si="17">IF(ISBLANK(B1151),"OK",IF(A1151-B1151=0,"OK","Error?"))</f>
        <v>Error?</v>
      </c>
    </row>
    <row r="1152" spans="1:4" x14ac:dyDescent="0.2">
      <c r="A1152" s="54">
        <v>1091</v>
      </c>
      <c r="B1152" s="1222">
        <f>'Expenditures 15-22'!K114</f>
        <v>35869827</v>
      </c>
      <c r="C1152" s="13" t="s">
        <v>653</v>
      </c>
      <c r="D1152" s="13" t="str">
        <f t="shared" si="17"/>
        <v>Error?</v>
      </c>
    </row>
    <row r="1153" spans="1:4" x14ac:dyDescent="0.2">
      <c r="A1153" s="54">
        <v>1092</v>
      </c>
      <c r="B1153" s="1222">
        <f>'Expenditures 15-22'!K115</f>
        <v>82381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1704097</v>
      </c>
      <c r="D1221" s="13" t="str">
        <f t="shared" si="18"/>
        <v>Error?</v>
      </c>
    </row>
    <row r="1222" spans="1:4" x14ac:dyDescent="0.2">
      <c r="A1222" s="82">
        <v>1161</v>
      </c>
      <c r="D1222" s="13" t="str">
        <f t="shared" si="18"/>
        <v>OK</v>
      </c>
    </row>
    <row r="1223" spans="1:4" x14ac:dyDescent="0.2">
      <c r="A1223" s="54">
        <v>1162</v>
      </c>
      <c r="B1223" s="1222">
        <f>'Expenditures 15-22'!C127</f>
        <v>1704097</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1704097</v>
      </c>
      <c r="C1225" s="13" t="s">
        <v>653</v>
      </c>
      <c r="D1225" s="13" t="str">
        <f t="shared" si="18"/>
        <v>Error?</v>
      </c>
    </row>
    <row r="1226" spans="1:4" x14ac:dyDescent="0.2">
      <c r="A1226" s="54">
        <v>1165</v>
      </c>
      <c r="B1226" s="1222">
        <f>'Expenditures 15-22'!C150</f>
        <v>1704097</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172192</v>
      </c>
      <c r="D1229" s="13" t="str">
        <f t="shared" si="18"/>
        <v>Error?</v>
      </c>
    </row>
    <row r="1230" spans="1:4" x14ac:dyDescent="0.2">
      <c r="A1230" s="82">
        <v>1169</v>
      </c>
      <c r="D1230" s="13" t="str">
        <f t="shared" si="18"/>
        <v>OK</v>
      </c>
    </row>
    <row r="1231" spans="1:4" x14ac:dyDescent="0.2">
      <c r="A1231" s="54">
        <v>1170</v>
      </c>
      <c r="B1231" s="1222">
        <f>'Expenditures 15-22'!D127</f>
        <v>172192</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172192</v>
      </c>
      <c r="C1233" s="13" t="s">
        <v>653</v>
      </c>
      <c r="D1233" s="13" t="str">
        <f t="shared" si="18"/>
        <v>Error?</v>
      </c>
    </row>
    <row r="1234" spans="1:4" x14ac:dyDescent="0.2">
      <c r="A1234" s="54">
        <v>1173</v>
      </c>
      <c r="B1234" s="1222">
        <f>'Expenditures 15-22'!D150</f>
        <v>172192</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507988</v>
      </c>
      <c r="D1236" s="13" t="str">
        <f t="shared" si="18"/>
        <v>Error?</v>
      </c>
    </row>
    <row r="1237" spans="1:4" x14ac:dyDescent="0.2">
      <c r="A1237" s="54">
        <v>1176</v>
      </c>
      <c r="B1237" s="1222">
        <f>'Expenditures 15-22'!E124</f>
        <v>493073</v>
      </c>
      <c r="D1237" s="13" t="str">
        <f t="shared" si="18"/>
        <v>Error?</v>
      </c>
    </row>
    <row r="1238" spans="1:4" x14ac:dyDescent="0.2">
      <c r="A1238" s="82">
        <v>1177</v>
      </c>
      <c r="D1238" s="13" t="str">
        <f t="shared" si="18"/>
        <v>OK</v>
      </c>
    </row>
    <row r="1239" spans="1:4" x14ac:dyDescent="0.2">
      <c r="A1239" s="54">
        <v>1178</v>
      </c>
      <c r="B1239" s="1222">
        <f>'Expenditures 15-22'!E127</f>
        <v>1001061</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1001061</v>
      </c>
      <c r="C1241" s="13" t="s">
        <v>653</v>
      </c>
      <c r="D1241" s="13" t="str">
        <f t="shared" si="18"/>
        <v>Error?</v>
      </c>
    </row>
    <row r="1242" spans="1:4" x14ac:dyDescent="0.2">
      <c r="A1242" s="54">
        <v>1181</v>
      </c>
      <c r="B1242" s="1222">
        <f>'Expenditures 15-22'!E150</f>
        <v>1001061</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6683</v>
      </c>
      <c r="D1244" s="13" t="str">
        <f t="shared" si="18"/>
        <v>Error?</v>
      </c>
    </row>
    <row r="1245" spans="1:4" x14ac:dyDescent="0.2">
      <c r="A1245" s="54">
        <v>1184</v>
      </c>
      <c r="B1245" s="1222">
        <f>'Expenditures 15-22'!F124</f>
        <v>761256</v>
      </c>
      <c r="D1245" s="13" t="str">
        <f t="shared" si="18"/>
        <v>Error?</v>
      </c>
    </row>
    <row r="1246" spans="1:4" x14ac:dyDescent="0.2">
      <c r="A1246" s="82">
        <v>1185</v>
      </c>
      <c r="D1246" s="13" t="str">
        <f t="shared" si="18"/>
        <v>OK</v>
      </c>
    </row>
    <row r="1247" spans="1:4" x14ac:dyDescent="0.2">
      <c r="A1247" s="54">
        <v>1186</v>
      </c>
      <c r="B1247" s="1222">
        <f>'Expenditures 15-22'!F127</f>
        <v>767939</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767939</v>
      </c>
      <c r="C1249" s="13" t="s">
        <v>653</v>
      </c>
      <c r="D1249" s="13" t="str">
        <f t="shared" si="18"/>
        <v>Error?</v>
      </c>
    </row>
    <row r="1250" spans="1:4" x14ac:dyDescent="0.2">
      <c r="A1250" s="54">
        <v>1189</v>
      </c>
      <c r="B1250" s="1222">
        <f>'Expenditures 15-22'!F150</f>
        <v>767939</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3182074</v>
      </c>
      <c r="D1252" s="13" t="str">
        <f t="shared" si="18"/>
        <v>Error?</v>
      </c>
    </row>
    <row r="1253" spans="1:4" x14ac:dyDescent="0.2">
      <c r="A1253" s="54">
        <v>1192</v>
      </c>
      <c r="B1253" s="1222">
        <f>'Expenditures 15-22'!G124</f>
        <v>21770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3203844</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3203844</v>
      </c>
      <c r="C1258" s="13" t="s">
        <v>653</v>
      </c>
      <c r="D1258" s="13" t="str">
        <f t="shared" si="18"/>
        <v>Error?</v>
      </c>
    </row>
    <row r="1259" spans="1:4" x14ac:dyDescent="0.2">
      <c r="A1259" s="54">
        <v>1198</v>
      </c>
      <c r="B1259" s="1222">
        <f>'Expenditures 15-22'!G150</f>
        <v>3203844</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914</v>
      </c>
      <c r="D1262" s="13" t="str">
        <f t="shared" si="18"/>
        <v>Error?</v>
      </c>
    </row>
    <row r="1263" spans="1:4" x14ac:dyDescent="0.2">
      <c r="A1263" s="82">
        <v>1202</v>
      </c>
      <c r="D1263" s="13" t="str">
        <f t="shared" si="18"/>
        <v>OK</v>
      </c>
    </row>
    <row r="1264" spans="1:4" x14ac:dyDescent="0.2">
      <c r="A1264" s="54">
        <v>1203</v>
      </c>
      <c r="B1264" s="1222">
        <f>'Expenditures 15-22'!H127</f>
        <v>914</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914</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914</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3712474</v>
      </c>
      <c r="C1275" s="13" t="s">
        <v>653</v>
      </c>
      <c r="D1275" s="13" t="str">
        <f t="shared" si="18"/>
        <v>Error?</v>
      </c>
    </row>
    <row r="1276" spans="1:4" x14ac:dyDescent="0.2">
      <c r="A1276" s="54">
        <v>1215</v>
      </c>
      <c r="B1276" s="1222">
        <f>'Expenditures 15-22'!K124</f>
        <v>3317057</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7029531</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7029531</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7029531</v>
      </c>
      <c r="C1288" s="13" t="s">
        <v>653</v>
      </c>
      <c r="D1288" s="13" t="str">
        <f t="shared" si="19"/>
        <v>Error?</v>
      </c>
    </row>
    <row r="1289" spans="1:4" x14ac:dyDescent="0.2">
      <c r="A1289" s="54">
        <v>1228</v>
      </c>
      <c r="B1289" s="1222">
        <f>'Expenditures 15-22'!K151</f>
        <v>-3247397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1086631</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1665000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2751631</v>
      </c>
      <c r="C1317" s="13" t="s">
        <v>653</v>
      </c>
      <c r="D1317" s="13" t="str">
        <f t="shared" si="19"/>
        <v>Error?</v>
      </c>
    </row>
    <row r="1318" spans="1:4" x14ac:dyDescent="0.2">
      <c r="A1318" s="54">
        <v>1257</v>
      </c>
      <c r="B1318" s="1222">
        <f>'Expenditures 15-22'!H168</f>
        <v>2751631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1086631</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1665000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2751631</v>
      </c>
      <c r="C1331" s="13" t="s">
        <v>653</v>
      </c>
      <c r="D1331" s="13" t="str">
        <f t="shared" si="19"/>
        <v>Error?</v>
      </c>
    </row>
    <row r="1332" spans="1:4" x14ac:dyDescent="0.2">
      <c r="A1332" s="54">
        <v>1271</v>
      </c>
      <c r="B1332" s="1222">
        <f>'Expenditures 15-22'!K168</f>
        <v>2751631</v>
      </c>
      <c r="C1332" s="13" t="s">
        <v>653</v>
      </c>
      <c r="D1332" s="13" t="str">
        <f t="shared" si="19"/>
        <v>Error?</v>
      </c>
    </row>
    <row r="1333" spans="1:4" x14ac:dyDescent="0.2">
      <c r="A1333" s="54">
        <v>1272</v>
      </c>
      <c r="B1333" s="1222">
        <f>'Expenditures 15-22'!K169</f>
        <v>98150</v>
      </c>
      <c r="C1333" s="13" t="s">
        <v>653</v>
      </c>
      <c r="D1333" s="13" t="str">
        <f t="shared" si="19"/>
        <v>Error?</v>
      </c>
    </row>
    <row r="1334" spans="1:4" x14ac:dyDescent="0.2">
      <c r="A1334" s="82">
        <v>1273</v>
      </c>
      <c r="D1334" s="13" t="str">
        <f t="shared" si="19"/>
        <v>OK</v>
      </c>
    </row>
    <row r="1335" spans="1:4" x14ac:dyDescent="0.2">
      <c r="A1335" s="54">
        <v>1274</v>
      </c>
      <c r="B1335" s="1222">
        <f>'Expenditures 15-22'!C176</f>
        <v>23895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23895</v>
      </c>
      <c r="C1339" s="13" t="s">
        <v>653</v>
      </c>
      <c r="D1339" s="13" t="str">
        <f t="shared" si="19"/>
        <v>Error?</v>
      </c>
    </row>
    <row r="1340" spans="1:4" x14ac:dyDescent="0.2">
      <c r="A1340" s="54">
        <v>1279</v>
      </c>
      <c r="B1340" s="1222">
        <f>'Expenditures 15-22'!C204</f>
        <v>23895</v>
      </c>
      <c r="C1340" s="13" t="s">
        <v>653</v>
      </c>
      <c r="D1340" s="13" t="str">
        <f t="shared" si="19"/>
        <v>Error?</v>
      </c>
    </row>
    <row r="1341" spans="1:4" x14ac:dyDescent="0.2">
      <c r="A1341" s="54">
        <v>1280</v>
      </c>
      <c r="B1341" s="1222">
        <f>'Expenditures 15-22'!D176</f>
        <v>111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111</v>
      </c>
      <c r="C1345" s="13" t="s">
        <v>653</v>
      </c>
      <c r="D1345" s="13" t="str">
        <f t="shared" si="20"/>
        <v>Error?</v>
      </c>
    </row>
    <row r="1346" spans="1:4" x14ac:dyDescent="0.2">
      <c r="A1346" s="54">
        <v>1285</v>
      </c>
      <c r="B1346" s="1222">
        <f>'Expenditures 15-22'!D204</f>
        <v>111</v>
      </c>
      <c r="C1346" s="13" t="s">
        <v>653</v>
      </c>
      <c r="D1346" s="13" t="str">
        <f t="shared" si="20"/>
        <v>Error?</v>
      </c>
    </row>
    <row r="1347" spans="1:4" x14ac:dyDescent="0.2">
      <c r="A1347" s="54">
        <v>1286</v>
      </c>
      <c r="B1347" s="1222">
        <f>'Expenditures 15-22'!E176</f>
        <v>2226342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2226342</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2226342</v>
      </c>
      <c r="C1353" s="13" t="s">
        <v>653</v>
      </c>
      <c r="D1353" s="13" t="str">
        <f t="shared" si="20"/>
        <v>Error?</v>
      </c>
    </row>
    <row r="1354" spans="1:4" x14ac:dyDescent="0.2">
      <c r="A1354" s="54">
        <v>1293</v>
      </c>
      <c r="B1354" s="1222">
        <f>'Expenditures 15-22'!F176</f>
        <v>21871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21871</v>
      </c>
      <c r="C1358" s="13" t="s">
        <v>653</v>
      </c>
      <c r="D1358" s="13" t="str">
        <f t="shared" si="20"/>
        <v>Error?</v>
      </c>
    </row>
    <row r="1359" spans="1:4" x14ac:dyDescent="0.2">
      <c r="A1359" s="54">
        <v>1298</v>
      </c>
      <c r="B1359" s="1222">
        <f>'Expenditures 15-22'!F204</f>
        <v>21871</v>
      </c>
      <c r="C1359" s="13" t="s">
        <v>653</v>
      </c>
      <c r="D1359" s="13" t="str">
        <f t="shared" si="20"/>
        <v>Error?</v>
      </c>
    </row>
    <row r="1360" spans="1:4" x14ac:dyDescent="0.2">
      <c r="A1360" s="54">
        <v>1299</v>
      </c>
      <c r="B1360" s="1222">
        <f>'Expenditures 15-22'!G176</f>
        <v>76479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76479</v>
      </c>
      <c r="C1364" s="13" t="s">
        <v>653</v>
      </c>
      <c r="D1364" s="13" t="str">
        <f t="shared" si="20"/>
        <v>Error?</v>
      </c>
    </row>
    <row r="1365" spans="1:4" x14ac:dyDescent="0.2">
      <c r="A1365" s="54">
        <v>1304</v>
      </c>
      <c r="B1365" s="1222">
        <f>'Expenditures 15-22'!G204</f>
        <v>76479</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2348698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2348698</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2348698</v>
      </c>
      <c r="C1388" s="13" t="s">
        <v>653</v>
      </c>
      <c r="D1388" s="13" t="str">
        <f t="shared" si="20"/>
        <v>Error?</v>
      </c>
    </row>
    <row r="1389" spans="1:4" x14ac:dyDescent="0.2">
      <c r="A1389" s="54">
        <v>1328</v>
      </c>
      <c r="B1389" s="1222">
        <f>'Expenditures 15-22'!K205</f>
        <v>299961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3888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47432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2028</v>
      </c>
      <c r="D1408" s="13" t="str">
        <f t="shared" si="21"/>
        <v>Error?</v>
      </c>
    </row>
    <row r="1409" spans="1:4" x14ac:dyDescent="0.2">
      <c r="A1409" s="54">
        <v>1348</v>
      </c>
      <c r="B1409" s="1222">
        <f>'Expenditures 15-22'!D218</f>
        <v>7759</v>
      </c>
      <c r="D1409" s="13" t="str">
        <f t="shared" si="21"/>
        <v>Error?</v>
      </c>
    </row>
    <row r="1410" spans="1:4" x14ac:dyDescent="0.2">
      <c r="A1410" s="54">
        <v>1349</v>
      </c>
      <c r="B1410" s="1222">
        <f>'Expenditures 15-22'!D223</f>
        <v>574184</v>
      </c>
      <c r="C1410" s="13" t="s">
        <v>653</v>
      </c>
      <c r="D1410" s="13" t="str">
        <f t="shared" si="21"/>
        <v>Error?</v>
      </c>
    </row>
    <row r="1411" spans="1:4" x14ac:dyDescent="0.2">
      <c r="A1411" s="54">
        <v>1350</v>
      </c>
      <c r="B1411" s="1222">
        <f>'Expenditures 15-22'!D226</f>
        <v>9984</v>
      </c>
      <c r="D1411" s="13" t="str">
        <f t="shared" si="21"/>
        <v>Error?</v>
      </c>
    </row>
    <row r="1412" spans="1:4" x14ac:dyDescent="0.2">
      <c r="A1412" s="54">
        <v>1351</v>
      </c>
      <c r="B1412" s="1222">
        <f>'Expenditures 15-22'!D227</f>
        <v>4248</v>
      </c>
      <c r="D1412" s="13" t="str">
        <f t="shared" si="21"/>
        <v>Error?</v>
      </c>
    </row>
    <row r="1413" spans="1:4" x14ac:dyDescent="0.2">
      <c r="A1413" s="54">
        <v>1352</v>
      </c>
      <c r="B1413" s="1222">
        <f>'Expenditures 15-22'!D228</f>
        <v>84171</v>
      </c>
      <c r="D1413" s="13" t="str">
        <f t="shared" si="21"/>
        <v>Error?</v>
      </c>
    </row>
    <row r="1414" spans="1:4" x14ac:dyDescent="0.2">
      <c r="A1414" s="54">
        <v>1353</v>
      </c>
      <c r="B1414" s="1222">
        <f>'Expenditures 15-22'!D229</f>
        <v>5796</v>
      </c>
      <c r="D1414" s="13" t="str">
        <f t="shared" si="21"/>
        <v>Error?</v>
      </c>
    </row>
    <row r="1415" spans="1:4" x14ac:dyDescent="0.2">
      <c r="A1415" s="54">
        <v>1354</v>
      </c>
      <c r="B1415" s="1222">
        <f>'Expenditures 15-22'!D230</f>
        <v>13295</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117494</v>
      </c>
      <c r="C1417" s="13" t="s">
        <v>653</v>
      </c>
      <c r="D1417" s="13" t="str">
        <f t="shared" si="21"/>
        <v>Error?</v>
      </c>
    </row>
    <row r="1418" spans="1:4" x14ac:dyDescent="0.2">
      <c r="A1418" s="54">
        <v>1357</v>
      </c>
      <c r="B1418" s="1222">
        <f>'Expenditures 15-22'!D234</f>
        <v>10341</v>
      </c>
      <c r="D1418" s="13" t="str">
        <f t="shared" si="21"/>
        <v>Error?</v>
      </c>
    </row>
    <row r="1419" spans="1:4" x14ac:dyDescent="0.2">
      <c r="A1419" s="54">
        <v>1358</v>
      </c>
      <c r="B1419" s="1222">
        <f>'Expenditures 15-22'!D235</f>
        <v>72723</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83064</v>
      </c>
      <c r="C1421" s="13" t="s">
        <v>653</v>
      </c>
      <c r="D1421" s="13" t="str">
        <f t="shared" si="21"/>
        <v>Error?</v>
      </c>
    </row>
    <row r="1422" spans="1:4" x14ac:dyDescent="0.2">
      <c r="A1422" s="54">
        <v>1361</v>
      </c>
      <c r="B1422" s="1222">
        <f>'Expenditures 15-22'!D239</f>
        <v>1339</v>
      </c>
      <c r="D1422" s="13" t="str">
        <f t="shared" si="21"/>
        <v>Error?</v>
      </c>
    </row>
    <row r="1423" spans="1:4" x14ac:dyDescent="0.2">
      <c r="A1423" s="54">
        <v>1362</v>
      </c>
      <c r="B1423" s="1222">
        <f>'Expenditures 15-22'!D240</f>
        <v>95015</v>
      </c>
      <c r="D1423" s="13" t="str">
        <f t="shared" si="21"/>
        <v>Error?</v>
      </c>
    </row>
    <row r="1424" spans="1:4" x14ac:dyDescent="0.2">
      <c r="A1424" s="54">
        <v>1363</v>
      </c>
      <c r="B1424" s="1222">
        <f>'Expenditures 15-22'!D251</f>
        <v>96354</v>
      </c>
      <c r="C1424" s="13" t="s">
        <v>653</v>
      </c>
      <c r="D1424" s="13" t="str">
        <f t="shared" si="21"/>
        <v>Error?</v>
      </c>
    </row>
    <row r="1425" spans="1:4" x14ac:dyDescent="0.2">
      <c r="A1425" s="54">
        <v>1364</v>
      </c>
      <c r="B1425" s="1222">
        <f>'Expenditures 15-22'!D253</f>
        <v>130920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130920</v>
      </c>
      <c r="C1427" s="13" t="s">
        <v>653</v>
      </c>
      <c r="D1427" s="13" t="str">
        <f t="shared" si="21"/>
        <v>Error?</v>
      </c>
    </row>
    <row r="1428" spans="1:4" x14ac:dyDescent="0.2">
      <c r="A1428" s="54">
        <v>1367</v>
      </c>
      <c r="B1428" s="1222">
        <f>'Expenditures 15-22'!D257</f>
        <v>55611</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308236</v>
      </c>
      <c r="D1431" s="13" t="str">
        <f t="shared" si="21"/>
        <v>Error?</v>
      </c>
    </row>
    <row r="1432" spans="1:4" x14ac:dyDescent="0.2">
      <c r="A1432" s="54">
        <v>1371</v>
      </c>
      <c r="B1432" s="1222">
        <f>'Expenditures 15-22'!D261</f>
        <v>2831</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366678</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37634</v>
      </c>
      <c r="D1442" s="13" t="str">
        <f t="shared" si="21"/>
        <v>Error?</v>
      </c>
    </row>
    <row r="1443" spans="1:4" x14ac:dyDescent="0.2">
      <c r="A1443" s="82">
        <v>1382</v>
      </c>
      <c r="D1443" s="13" t="str">
        <f t="shared" si="21"/>
        <v>OK</v>
      </c>
    </row>
    <row r="1444" spans="1:4" x14ac:dyDescent="0.2">
      <c r="A1444" s="54">
        <v>1383</v>
      </c>
      <c r="B1444" s="1222">
        <f>'Expenditures 15-22'!D271</f>
        <v>37634</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832144</v>
      </c>
      <c r="C1446" s="13" t="s">
        <v>653</v>
      </c>
      <c r="D1446" s="13" t="str">
        <f t="shared" si="21"/>
        <v>Error?</v>
      </c>
    </row>
    <row r="1447" spans="1:4" x14ac:dyDescent="0.2">
      <c r="A1447" s="54">
        <v>1386</v>
      </c>
      <c r="B1447" s="1222">
        <f>'Expenditures 15-22'!D274</f>
        <v>5591</v>
      </c>
      <c r="D1447" s="13" t="str">
        <f t="shared" si="21"/>
        <v>Error?</v>
      </c>
    </row>
    <row r="1448" spans="1:4" x14ac:dyDescent="0.2">
      <c r="A1448" s="54">
        <v>1387</v>
      </c>
      <c r="B1448" s="1222">
        <f>'Expenditures 15-22'!D288</f>
        <v>1411919</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3888</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47432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2028</v>
      </c>
      <c r="C1472" s="13" t="s">
        <v>653</v>
      </c>
      <c r="D1472" s="13" t="str">
        <f t="shared" si="22"/>
        <v>Error?</v>
      </c>
    </row>
    <row r="1473" spans="1:4" x14ac:dyDescent="0.2">
      <c r="A1473" s="54">
        <v>1412</v>
      </c>
      <c r="B1473" s="1222">
        <f>'Expenditures 15-22'!K218</f>
        <v>7759</v>
      </c>
      <c r="C1473" s="13" t="s">
        <v>653</v>
      </c>
      <c r="D1473" s="13" t="str">
        <f t="shared" si="22"/>
        <v>Error?</v>
      </c>
    </row>
    <row r="1474" spans="1:4" x14ac:dyDescent="0.2">
      <c r="A1474" s="54">
        <v>1413</v>
      </c>
      <c r="B1474" s="1222">
        <f>'Expenditures 15-22'!K223</f>
        <v>574184</v>
      </c>
      <c r="C1474" s="13" t="s">
        <v>653</v>
      </c>
      <c r="D1474" s="13" t="str">
        <f t="shared" si="22"/>
        <v>Error?</v>
      </c>
    </row>
    <row r="1475" spans="1:4" x14ac:dyDescent="0.2">
      <c r="A1475" s="54">
        <v>1414</v>
      </c>
      <c r="B1475" s="1222">
        <f>'Expenditures 15-22'!K226</f>
        <v>9984</v>
      </c>
      <c r="C1475" s="13" t="s">
        <v>653</v>
      </c>
      <c r="D1475" s="13" t="str">
        <f t="shared" si="22"/>
        <v>Error?</v>
      </c>
    </row>
    <row r="1476" spans="1:4" x14ac:dyDescent="0.2">
      <c r="A1476" s="54">
        <v>1415</v>
      </c>
      <c r="B1476" s="1222">
        <f>'Expenditures 15-22'!K227</f>
        <v>4248</v>
      </c>
      <c r="C1476" s="13" t="s">
        <v>653</v>
      </c>
      <c r="D1476" s="13" t="str">
        <f t="shared" si="22"/>
        <v>Error?</v>
      </c>
    </row>
    <row r="1477" spans="1:4" x14ac:dyDescent="0.2">
      <c r="A1477" s="54">
        <v>1416</v>
      </c>
      <c r="B1477" s="1222">
        <f>'Expenditures 15-22'!K228</f>
        <v>84171</v>
      </c>
      <c r="C1477" s="13" t="s">
        <v>653</v>
      </c>
      <c r="D1477" s="13" t="str">
        <f t="shared" si="22"/>
        <v>Error?</v>
      </c>
    </row>
    <row r="1478" spans="1:4" x14ac:dyDescent="0.2">
      <c r="A1478" s="54">
        <v>1417</v>
      </c>
      <c r="B1478" s="1222">
        <f>'Expenditures 15-22'!K229</f>
        <v>5796</v>
      </c>
      <c r="C1478" s="13" t="s">
        <v>653</v>
      </c>
      <c r="D1478" s="13" t="str">
        <f t="shared" si="22"/>
        <v>Error?</v>
      </c>
    </row>
    <row r="1479" spans="1:4" x14ac:dyDescent="0.2">
      <c r="A1479" s="54">
        <v>1418</v>
      </c>
      <c r="B1479" s="1222">
        <f>'Expenditures 15-22'!K230</f>
        <v>13295</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117494</v>
      </c>
      <c r="C1481" s="13" t="s">
        <v>653</v>
      </c>
      <c r="D1481" s="13" t="str">
        <f t="shared" si="22"/>
        <v>Error?</v>
      </c>
    </row>
    <row r="1482" spans="1:4" x14ac:dyDescent="0.2">
      <c r="A1482" s="54">
        <v>1421</v>
      </c>
      <c r="B1482" s="1222">
        <f>'Expenditures 15-22'!K234</f>
        <v>10341</v>
      </c>
      <c r="C1482" s="13" t="s">
        <v>653</v>
      </c>
      <c r="D1482" s="13" t="str">
        <f t="shared" si="22"/>
        <v>Error?</v>
      </c>
    </row>
    <row r="1483" spans="1:4" x14ac:dyDescent="0.2">
      <c r="A1483" s="54">
        <v>1422</v>
      </c>
      <c r="B1483" s="1222">
        <f>'Expenditures 15-22'!K235</f>
        <v>72723</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83064</v>
      </c>
      <c r="C1485" s="13" t="s">
        <v>653</v>
      </c>
      <c r="D1485" s="13" t="str">
        <f t="shared" si="22"/>
        <v>Error?</v>
      </c>
    </row>
    <row r="1486" spans="1:4" x14ac:dyDescent="0.2">
      <c r="A1486" s="54">
        <v>1425</v>
      </c>
      <c r="B1486" s="1222">
        <f>'Expenditures 15-22'!K239</f>
        <v>1339</v>
      </c>
      <c r="C1486" s="13" t="s">
        <v>653</v>
      </c>
      <c r="D1486" s="13" t="str">
        <f t="shared" si="22"/>
        <v>Error?</v>
      </c>
    </row>
    <row r="1487" spans="1:4" x14ac:dyDescent="0.2">
      <c r="A1487" s="54">
        <v>1426</v>
      </c>
      <c r="B1487" s="1222">
        <f>'Expenditures 15-22'!K240</f>
        <v>95015</v>
      </c>
      <c r="C1487" s="13" t="s">
        <v>653</v>
      </c>
      <c r="D1487" s="13" t="str">
        <f t="shared" si="22"/>
        <v>Error?</v>
      </c>
    </row>
    <row r="1488" spans="1:4" x14ac:dyDescent="0.2">
      <c r="A1488" s="54">
        <v>1427</v>
      </c>
      <c r="B1488" s="1222">
        <f>'Expenditures 15-22'!K251</f>
        <v>96354</v>
      </c>
      <c r="C1488" s="13" t="s">
        <v>653</v>
      </c>
      <c r="D1488" s="13" t="str">
        <f t="shared" si="22"/>
        <v>Error?</v>
      </c>
    </row>
    <row r="1489" spans="1:4" x14ac:dyDescent="0.2">
      <c r="A1489" s="54">
        <v>1428</v>
      </c>
      <c r="B1489" s="1222">
        <f>'Expenditures 15-22'!K253</f>
        <v>130920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130920</v>
      </c>
      <c r="C1491" s="13" t="s">
        <v>653</v>
      </c>
      <c r="D1491" s="13" t="str">
        <f t="shared" si="22"/>
        <v>Error?</v>
      </c>
    </row>
    <row r="1492" spans="1:4" x14ac:dyDescent="0.2">
      <c r="A1492" s="54">
        <v>1431</v>
      </c>
      <c r="B1492" s="1222">
        <f>'Expenditures 15-22'!K257</f>
        <v>55611</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308236</v>
      </c>
      <c r="C1495" s="13" t="s">
        <v>653</v>
      </c>
      <c r="D1495" s="13" t="str">
        <f t="shared" si="22"/>
        <v>Error?</v>
      </c>
    </row>
    <row r="1496" spans="1:4" x14ac:dyDescent="0.2">
      <c r="A1496" s="54">
        <v>1435</v>
      </c>
      <c r="B1496" s="1222">
        <f>'Expenditures 15-22'!K261</f>
        <v>2831</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366678</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37634</v>
      </c>
      <c r="C1506" s="13" t="s">
        <v>653</v>
      </c>
      <c r="D1506" s="13" t="str">
        <f t="shared" si="22"/>
        <v>Error?</v>
      </c>
    </row>
    <row r="1507" spans="1:4" x14ac:dyDescent="0.2">
      <c r="A1507" s="82">
        <v>1446</v>
      </c>
      <c r="D1507" s="13" t="str">
        <f t="shared" si="22"/>
        <v>OK</v>
      </c>
    </row>
    <row r="1508" spans="1:4" x14ac:dyDescent="0.2">
      <c r="A1508" s="54">
        <v>1447</v>
      </c>
      <c r="B1508" s="1222">
        <f>'Expenditures 15-22'!K271</f>
        <v>37634</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832144</v>
      </c>
      <c r="C1510" s="13" t="s">
        <v>653</v>
      </c>
      <c r="D1510" s="13" t="str">
        <f t="shared" si="22"/>
        <v>Error?</v>
      </c>
    </row>
    <row r="1511" spans="1:4" x14ac:dyDescent="0.2">
      <c r="A1511" s="54">
        <v>1450</v>
      </c>
      <c r="B1511" s="1222">
        <f>'Expenditures 15-22'!K274</f>
        <v>5591</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1411919</v>
      </c>
      <c r="C1517" s="13" t="s">
        <v>653</v>
      </c>
      <c r="D1517" s="13" t="str">
        <f t="shared" si="22"/>
        <v>Error?</v>
      </c>
    </row>
    <row r="1518" spans="1:4" x14ac:dyDescent="0.2">
      <c r="A1518" s="54">
        <v>1457</v>
      </c>
      <c r="B1518" s="1222">
        <f>'Expenditures 15-22'!K289</f>
        <v>304060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11288523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11448411</v>
      </c>
      <c r="C1630" s="13" t="s">
        <v>653</v>
      </c>
      <c r="D1630" s="13" t="str">
        <f t="shared" si="24"/>
        <v>Error?</v>
      </c>
    </row>
    <row r="1631" spans="1:4" x14ac:dyDescent="0.2">
      <c r="A1631" s="54">
        <v>1570</v>
      </c>
      <c r="B1631" s="1222">
        <f>'Acct Summary 7-8'!D79</f>
        <v>857528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88958</v>
      </c>
      <c r="C1644" s="13" t="s">
        <v>653</v>
      </c>
      <c r="D1644" s="13" t="str">
        <f t="shared" si="24"/>
        <v>Error?</v>
      </c>
    </row>
    <row r="1645" spans="1:4" x14ac:dyDescent="0.2">
      <c r="A1645" s="54">
        <v>1584</v>
      </c>
      <c r="B1645" s="1222">
        <f>'Acct Summary 7-8'!E79</f>
        <v>693000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788269</v>
      </c>
      <c r="C1658" s="13" t="s">
        <v>653</v>
      </c>
      <c r="D1658" s="13" t="str">
        <f t="shared" si="24"/>
        <v>Error?</v>
      </c>
    </row>
    <row r="1659" spans="1:4" x14ac:dyDescent="0.2">
      <c r="A1659" s="54">
        <v>1598</v>
      </c>
      <c r="B1659" s="1222">
        <f>'Acct Summary 7-8'!F79</f>
        <v>-58636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241325</v>
      </c>
      <c r="C1672" s="13" t="s">
        <v>653</v>
      </c>
      <c r="D1672" s="13" t="str">
        <f t="shared" si="25"/>
        <v>Error?</v>
      </c>
    </row>
    <row r="1673" spans="1:4" x14ac:dyDescent="0.2">
      <c r="A1673" s="54">
        <v>1612</v>
      </c>
      <c r="B1673" s="1222">
        <f>'Acct Summary 7-8'!G79</f>
        <v>1063819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1367879</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26263016</v>
      </c>
      <c r="C1744" s="13" t="s">
        <v>653</v>
      </c>
      <c r="D1744" s="13" t="str">
        <f t="shared" si="26"/>
        <v>Error?</v>
      </c>
    </row>
    <row r="1745" spans="1:5" x14ac:dyDescent="0.2">
      <c r="A1745" s="54">
        <v>1684</v>
      </c>
      <c r="B1745" s="1222">
        <f>'Tax Sched 24'!B5</f>
        <v>3052104</v>
      </c>
      <c r="C1745" s="13" t="s">
        <v>653</v>
      </c>
      <c r="D1745" s="13" t="str">
        <f t="shared" si="26"/>
        <v>Error?</v>
      </c>
    </row>
    <row r="1746" spans="1:5" x14ac:dyDescent="0.2">
      <c r="A1746" s="54">
        <v>1685</v>
      </c>
      <c r="B1746" s="1222">
        <f>'Tax Sched 24'!B6</f>
        <v>2846537</v>
      </c>
      <c r="C1746" s="13" t="s">
        <v>653</v>
      </c>
      <c r="D1746" s="13" t="str">
        <f t="shared" si="26"/>
        <v>Error?</v>
      </c>
    </row>
    <row r="1747" spans="1:5" x14ac:dyDescent="0.2">
      <c r="A1747" s="54">
        <v>1686</v>
      </c>
      <c r="B1747" s="1222">
        <f>'Tax Sched 24'!B7</f>
        <v>1570936</v>
      </c>
      <c r="C1747" s="13" t="s">
        <v>653</v>
      </c>
      <c r="D1747" s="13" t="str">
        <f t="shared" si="26"/>
        <v>Error?</v>
      </c>
    </row>
    <row r="1748" spans="1:5" x14ac:dyDescent="0.2">
      <c r="A1748" s="54">
        <v>1687</v>
      </c>
      <c r="B1748" s="1222">
        <f>'Tax Sched 24'!B8</f>
        <v>1245977</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373435</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238229</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35938533</v>
      </c>
      <c r="C1759" s="13" t="s">
        <v>653</v>
      </c>
      <c r="D1759" s="13" t="str">
        <f t="shared" si="26"/>
        <v>Error?</v>
      </c>
    </row>
    <row r="1760" spans="1:5" x14ac:dyDescent="0.2">
      <c r="A1760" s="54">
        <v>1699</v>
      </c>
      <c r="B1760" s="1222">
        <f>'Tax Sched 24'!D4</f>
        <v>12888877</v>
      </c>
      <c r="C1760" s="13" t="s">
        <v>653</v>
      </c>
      <c r="D1760" s="13" t="str">
        <f t="shared" si="26"/>
        <v>Error?</v>
      </c>
    </row>
    <row r="1761" spans="1:5" x14ac:dyDescent="0.2">
      <c r="A1761" s="54">
        <v>1700</v>
      </c>
      <c r="B1761" s="1222">
        <f>'Tax Sched 24'!D5</f>
        <v>1410794</v>
      </c>
      <c r="C1761" s="13" t="s">
        <v>653</v>
      </c>
      <c r="D1761" s="13" t="str">
        <f t="shared" si="26"/>
        <v>Error?</v>
      </c>
    </row>
    <row r="1762" spans="1:5" s="79" customFormat="1" x14ac:dyDescent="0.2">
      <c r="A1762" s="54">
        <v>1701</v>
      </c>
      <c r="B1762" s="1222">
        <f>'Tax Sched 24'!D6</f>
        <v>1478376</v>
      </c>
      <c r="C1762" s="13" t="s">
        <v>653</v>
      </c>
      <c r="D1762" s="13" t="str">
        <f t="shared" si="26"/>
        <v>Error?</v>
      </c>
      <c r="E1762" s="80"/>
    </row>
    <row r="1763" spans="1:5" x14ac:dyDescent="0.2">
      <c r="A1763" s="54">
        <v>1702</v>
      </c>
      <c r="B1763" s="1222">
        <f>'Tax Sched 24'!D7</f>
        <v>786781</v>
      </c>
      <c r="C1763" s="13" t="s">
        <v>653</v>
      </c>
      <c r="D1763" s="13" t="str">
        <f t="shared" si="26"/>
        <v>Error?</v>
      </c>
    </row>
    <row r="1764" spans="1:5" x14ac:dyDescent="0.2">
      <c r="A1764" s="54">
        <v>1703</v>
      </c>
      <c r="B1764" s="1222">
        <f>'Tax Sched 24'!D8</f>
        <v>620877</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177155</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115433</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17630312</v>
      </c>
      <c r="C1775" s="13" t="s">
        <v>653</v>
      </c>
      <c r="D1775" s="13" t="str">
        <f t="shared" si="26"/>
        <v>Error?</v>
      </c>
    </row>
    <row r="1776" spans="1:5" x14ac:dyDescent="0.2">
      <c r="A1776" s="54">
        <v>1715</v>
      </c>
      <c r="B1776" s="1222">
        <f>'Tax Sched 24'!C4</f>
        <v>13374139</v>
      </c>
      <c r="D1776" s="13" t="str">
        <f t="shared" si="26"/>
        <v>Error?</v>
      </c>
    </row>
    <row r="1777" spans="1:4" x14ac:dyDescent="0.2">
      <c r="A1777" s="54">
        <v>1716</v>
      </c>
      <c r="B1777" s="1222">
        <f>'Tax Sched 24'!C5</f>
        <v>1641310</v>
      </c>
      <c r="D1777" s="13" t="str">
        <f t="shared" si="26"/>
        <v>Error?</v>
      </c>
    </row>
    <row r="1778" spans="1:4" x14ac:dyDescent="0.2">
      <c r="A1778" s="54">
        <v>1717</v>
      </c>
      <c r="B1778" s="1222">
        <f>'Tax Sched 24'!C6</f>
        <v>1368161</v>
      </c>
      <c r="D1778" s="13" t="str">
        <f t="shared" si="26"/>
        <v>Error?</v>
      </c>
    </row>
    <row r="1779" spans="1:4" x14ac:dyDescent="0.2">
      <c r="A1779" s="54">
        <v>1718</v>
      </c>
      <c r="B1779" s="1222">
        <f>'Tax Sched 24'!C7</f>
        <v>784155</v>
      </c>
      <c r="D1779" s="13" t="str">
        <f t="shared" si="26"/>
        <v>Error?</v>
      </c>
    </row>
    <row r="1780" spans="1:4" x14ac:dyDescent="0.2">
      <c r="A1780" s="54">
        <v>1719</v>
      </c>
      <c r="B1780" s="1222">
        <f>'Tax Sched 24'!C8</f>
        <v>625100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196280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122796</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18308221</v>
      </c>
      <c r="C1791" s="13" t="s">
        <v>653</v>
      </c>
      <c r="D1791" s="13" t="str">
        <f t="shared" ref="D1791:D1854" si="27">IF(ISBLANK(B1791),"OK",IF(A1791-B1791=0,"OK","Error?"))</f>
        <v>Error?</v>
      </c>
    </row>
    <row r="1792" spans="1:4" x14ac:dyDescent="0.2">
      <c r="A1792" s="54">
        <v>1731</v>
      </c>
      <c r="B1792" s="1222">
        <f>'Tax Sched 24'!F4</f>
        <v>13068814</v>
      </c>
      <c r="C1792" s="13" t="s">
        <v>653</v>
      </c>
      <c r="D1792" s="13" t="str">
        <f t="shared" si="27"/>
        <v>Error?</v>
      </c>
    </row>
    <row r="1793" spans="1:4" x14ac:dyDescent="0.2">
      <c r="A1793" s="54">
        <v>1732</v>
      </c>
      <c r="B1793" s="1222">
        <f>'Tax Sched 24'!F5</f>
        <v>1603840</v>
      </c>
      <c r="C1793" s="13" t="s">
        <v>653</v>
      </c>
      <c r="D1793" s="13" t="str">
        <f t="shared" si="27"/>
        <v>Error?</v>
      </c>
    </row>
    <row r="1794" spans="1:4" x14ac:dyDescent="0.2">
      <c r="A1794" s="54">
        <v>1733</v>
      </c>
      <c r="B1794" s="1222">
        <f>'Tax Sched 24'!F6</f>
        <v>1336927</v>
      </c>
      <c r="C1794" s="13" t="s">
        <v>653</v>
      </c>
      <c r="D1794" s="13" t="str">
        <f t="shared" si="27"/>
        <v>Error?</v>
      </c>
    </row>
    <row r="1795" spans="1:4" x14ac:dyDescent="0.2">
      <c r="A1795" s="54">
        <v>1734</v>
      </c>
      <c r="B1795" s="1222">
        <f>'Tax Sched 24'!F7</f>
        <v>766252</v>
      </c>
      <c r="C1795" s="13" t="s">
        <v>653</v>
      </c>
      <c r="D1795" s="13" t="str">
        <f t="shared" si="27"/>
        <v>Error?</v>
      </c>
    </row>
    <row r="1796" spans="1:4" x14ac:dyDescent="0.2">
      <c r="A1796" s="54">
        <v>1735</v>
      </c>
      <c r="B1796" s="1222">
        <f>'Tax Sched 24'!F8</f>
        <v>610829</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191800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119993</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26442953</v>
      </c>
      <c r="D1808" s="13" t="str">
        <f t="shared" si="27"/>
        <v>Error?</v>
      </c>
    </row>
    <row r="1809" spans="1:4" x14ac:dyDescent="0.2">
      <c r="A1809" s="54">
        <v>1748</v>
      </c>
      <c r="B1809" s="1222">
        <f>'Tax Sched 24'!E5</f>
        <v>3245150</v>
      </c>
      <c r="D1809" s="13" t="str">
        <f t="shared" si="27"/>
        <v>Error?</v>
      </c>
    </row>
    <row r="1810" spans="1:4" x14ac:dyDescent="0.2">
      <c r="A1810" s="54">
        <v>1749</v>
      </c>
      <c r="B1810" s="1222">
        <f>'Tax Sched 24'!E6</f>
        <v>2705088</v>
      </c>
      <c r="D1810" s="13" t="str">
        <f t="shared" si="27"/>
        <v>Error?</v>
      </c>
    </row>
    <row r="1811" spans="1:4" x14ac:dyDescent="0.2">
      <c r="A1811" s="54">
        <v>1750</v>
      </c>
      <c r="B1811" s="1222">
        <f>'Tax Sched 24'!E7</f>
        <v>1550407</v>
      </c>
      <c r="D1811" s="13" t="str">
        <f t="shared" si="27"/>
        <v>Error?</v>
      </c>
    </row>
    <row r="1812" spans="1:4" x14ac:dyDescent="0.2">
      <c r="A1812" s="54">
        <v>1751</v>
      </c>
      <c r="B1812" s="1222">
        <f>'Tax Sched 24'!E8</f>
        <v>1235929</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388080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242789</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36198476</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37229696</v>
      </c>
      <c r="C1939" s="13" t="s">
        <v>653</v>
      </c>
      <c r="D1939" s="13" t="str">
        <f t="shared" si="29"/>
        <v>Error?</v>
      </c>
    </row>
    <row r="1940" spans="1:5" x14ac:dyDescent="0.2">
      <c r="A1940" s="54">
        <v>1879</v>
      </c>
      <c r="B1940" s="1222">
        <f>'Short-Term Long-Term Debt 25'!F49</f>
        <v>6630000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238229</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238229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238229</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1680195</v>
      </c>
      <c r="D2008" s="13" t="str">
        <f t="shared" si="30"/>
        <v>Error?</v>
      </c>
    </row>
    <row r="2009" spans="1:4" x14ac:dyDescent="0.2">
      <c r="A2009" s="54">
        <v>1948</v>
      </c>
      <c r="B2009" s="1222">
        <f>'Cap Outlay Deprec 27'!C8</f>
        <v>48908328</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2989951</v>
      </c>
      <c r="D2012" s="13" t="str">
        <f t="shared" si="30"/>
        <v>Error?</v>
      </c>
    </row>
    <row r="2013" spans="1:4" x14ac:dyDescent="0.2">
      <c r="A2013" s="54">
        <v>1952</v>
      </c>
      <c r="B2013" s="1222">
        <f>'Cap Outlay Deprec 27'!C16</f>
        <v>54312634</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819778</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76479</v>
      </c>
      <c r="D2018" s="13" t="str">
        <f t="shared" si="30"/>
        <v>Error?</v>
      </c>
    </row>
    <row r="2019" spans="1:4" x14ac:dyDescent="0.2">
      <c r="A2019" s="54">
        <v>1958</v>
      </c>
      <c r="B2019" s="1222">
        <f>'Cap Outlay Deprec 27'!D16</f>
        <v>3134617</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1680195</v>
      </c>
      <c r="C2026" s="13" t="s">
        <v>653</v>
      </c>
      <c r="D2026" s="13" t="str">
        <f t="shared" si="30"/>
        <v>Error?</v>
      </c>
    </row>
    <row r="2027" spans="1:4" x14ac:dyDescent="0.2">
      <c r="A2027" s="54">
        <v>1966</v>
      </c>
      <c r="B2027" s="1222">
        <f>'Cap Outlay Deprec 27'!F8</f>
        <v>49728106</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3066430</v>
      </c>
      <c r="C2030" s="13" t="s">
        <v>653</v>
      </c>
      <c r="D2030" s="13" t="str">
        <f t="shared" si="30"/>
        <v>Error?</v>
      </c>
    </row>
    <row r="2031" spans="1:4" x14ac:dyDescent="0.2">
      <c r="A2031" s="54">
        <v>1970</v>
      </c>
      <c r="B2031" s="1222">
        <f>'Cap Outlay Deprec 27'!F16</f>
        <v>57447251</v>
      </c>
      <c r="C2031" s="13" t="s">
        <v>653</v>
      </c>
      <c r="D2031" s="13" t="str">
        <f t="shared" si="30"/>
        <v>Error?</v>
      </c>
    </row>
    <row r="2032" spans="1:4" x14ac:dyDescent="0.2">
      <c r="A2032" s="82">
        <v>1971</v>
      </c>
      <c r="D2032" s="13" t="str">
        <f t="shared" si="30"/>
        <v>OK</v>
      </c>
    </row>
    <row r="2033" spans="1:4" x14ac:dyDescent="0.2">
      <c r="A2033" s="54">
        <v>1972</v>
      </c>
      <c r="B2033" s="1222">
        <f>'Cap Outlay Deprec 27'!H8</f>
        <v>15223171</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2770238</v>
      </c>
      <c r="D2036" s="13" t="str">
        <f t="shared" si="30"/>
        <v>Error?</v>
      </c>
    </row>
    <row r="2037" spans="1:4" x14ac:dyDescent="0.2">
      <c r="A2037" s="54">
        <v>1976</v>
      </c>
      <c r="B2037" s="1222">
        <f>'Cap Outlay Deprec 27'!H16</f>
        <v>17993409</v>
      </c>
      <c r="C2037" s="13" t="s">
        <v>653</v>
      </c>
      <c r="D2037" s="13" t="str">
        <f t="shared" si="30"/>
        <v>Error?</v>
      </c>
    </row>
    <row r="2038" spans="1:4" x14ac:dyDescent="0.2">
      <c r="A2038" s="82">
        <v>1977</v>
      </c>
      <c r="D2038" s="13" t="str">
        <f t="shared" si="30"/>
        <v>OK</v>
      </c>
    </row>
    <row r="2039" spans="1:4" x14ac:dyDescent="0.2">
      <c r="A2039" s="54">
        <v>1978</v>
      </c>
      <c r="B2039" s="1222">
        <f>'Cap Outlay Deprec 27'!I8</f>
        <v>1235558</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235009</v>
      </c>
      <c r="D2042" s="13" t="str">
        <f t="shared" si="30"/>
        <v>Error?</v>
      </c>
    </row>
    <row r="2043" spans="1:4" x14ac:dyDescent="0.2">
      <c r="A2043" s="54">
        <v>1982</v>
      </c>
      <c r="B2043" s="1222">
        <f>'Cap Outlay Deprec 27'!I16</f>
        <v>1470567</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16458729</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3005247</v>
      </c>
      <c r="C2054" s="13" t="s">
        <v>653</v>
      </c>
      <c r="D2054" s="13" t="str">
        <f t="shared" si="31"/>
        <v>Error?</v>
      </c>
    </row>
    <row r="2055" spans="1:4" x14ac:dyDescent="0.2">
      <c r="A2055" s="54">
        <v>1994</v>
      </c>
      <c r="B2055" s="1222">
        <f>'Cap Outlay Deprec 27'!K16</f>
        <v>19463976</v>
      </c>
      <c r="C2055" s="13" t="s">
        <v>653</v>
      </c>
      <c r="D2055" s="13" t="str">
        <f t="shared" si="31"/>
        <v>Error?</v>
      </c>
    </row>
    <row r="2056" spans="1:4" x14ac:dyDescent="0.2">
      <c r="A2056" s="54">
        <v>1995</v>
      </c>
      <c r="B2056" s="1222">
        <f>'Cap Outlay Deprec 27'!L5</f>
        <v>1680195</v>
      </c>
      <c r="C2056" s="13" t="s">
        <v>653</v>
      </c>
      <c r="D2056" s="13" t="str">
        <f t="shared" si="31"/>
        <v>Error?</v>
      </c>
    </row>
    <row r="2057" spans="1:4" x14ac:dyDescent="0.2">
      <c r="A2057" s="54">
        <v>1996</v>
      </c>
      <c r="B2057" s="1222">
        <f>'Cap Outlay Deprec 27'!L8</f>
        <v>33269377</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61183</v>
      </c>
      <c r="C2060" s="13" t="s">
        <v>653</v>
      </c>
      <c r="D2060" s="13" t="str">
        <f t="shared" si="31"/>
        <v>Error?</v>
      </c>
    </row>
    <row r="2061" spans="1:4" x14ac:dyDescent="0.2">
      <c r="A2061" s="54">
        <v>2000</v>
      </c>
      <c r="B2061" s="1222">
        <f>'Cap Outlay Deprec 27'!L16</f>
        <v>37983275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614180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1453381</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2475946</v>
      </c>
      <c r="C2105" s="13" t="s">
        <v>653</v>
      </c>
      <c r="D2105" s="13" t="str">
        <f t="shared" si="31"/>
        <v>Error?</v>
      </c>
    </row>
    <row r="2106" spans="1:4" x14ac:dyDescent="0.2">
      <c r="A2106" s="54">
        <v>2045</v>
      </c>
      <c r="B2106" s="1222">
        <f>'Acct Summary 7-8'!I48</f>
        <v>77507</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21436</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241325</v>
      </c>
      <c r="D2475" s="13" t="str">
        <f t="shared" si="37"/>
        <v>Error?</v>
      </c>
    </row>
    <row r="2476" spans="1:4" x14ac:dyDescent="0.2">
      <c r="A2476" s="82">
        <v>2415</v>
      </c>
      <c r="D2476" s="13" t="str">
        <f t="shared" si="37"/>
        <v>OK</v>
      </c>
    </row>
    <row r="2477" spans="1:4" x14ac:dyDescent="0.2">
      <c r="A2477" s="54">
        <v>2416</v>
      </c>
      <c r="B2477" s="1222">
        <f>'Assets-Liab 5-6'!G38</f>
        <v>1367879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788269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27248226</v>
      </c>
      <c r="C2551" s="13" t="s">
        <v>653</v>
      </c>
      <c r="D2551" s="13" t="str">
        <f t="shared" si="38"/>
        <v>Error?</v>
      </c>
    </row>
    <row r="2552" spans="1:4" x14ac:dyDescent="0.2">
      <c r="A2552" s="82">
        <v>2491</v>
      </c>
      <c r="D2552" s="13" t="str">
        <f t="shared" si="38"/>
        <v>OK</v>
      </c>
    </row>
    <row r="2553" spans="1:4" x14ac:dyDescent="0.2">
      <c r="A2553" s="54">
        <v>2492</v>
      </c>
      <c r="B2553" s="1222">
        <f>'Acct Summary 7-8'!C6</f>
        <v>5836134</v>
      </c>
      <c r="C2553" s="13" t="s">
        <v>653</v>
      </c>
      <c r="D2553" s="13" t="str">
        <f t="shared" si="38"/>
        <v>Error?</v>
      </c>
    </row>
    <row r="2554" spans="1:4" x14ac:dyDescent="0.2">
      <c r="A2554" s="54">
        <v>2493</v>
      </c>
      <c r="B2554" s="1222">
        <f>'Acct Summary 7-8'!C7</f>
        <v>2867848</v>
      </c>
      <c r="C2554" s="13" t="s">
        <v>653</v>
      </c>
      <c r="D2554" s="13" t="str">
        <f t="shared" si="38"/>
        <v>Error?</v>
      </c>
    </row>
    <row r="2555" spans="1:4" x14ac:dyDescent="0.2">
      <c r="A2555" s="54">
        <v>2494</v>
      </c>
      <c r="B2555" s="1222">
        <f>'Acct Summary 7-8'!C8</f>
        <v>35952208</v>
      </c>
      <c r="C2555" s="13" t="s">
        <v>653</v>
      </c>
      <c r="D2555" s="13" t="str">
        <f t="shared" si="38"/>
        <v>Error?</v>
      </c>
    </row>
    <row r="2556" spans="1:4" x14ac:dyDescent="0.2">
      <c r="A2556" s="54">
        <v>2495</v>
      </c>
      <c r="B2556" s="1222">
        <f>'Acct Summary 7-8'!C12</f>
        <v>22309135</v>
      </c>
      <c r="C2556" s="13" t="s">
        <v>653</v>
      </c>
      <c r="D2556" s="13" t="str">
        <f t="shared" si="38"/>
        <v>Error?</v>
      </c>
    </row>
    <row r="2557" spans="1:4" x14ac:dyDescent="0.2">
      <c r="A2557" s="54">
        <v>2496</v>
      </c>
      <c r="B2557" s="1222">
        <f>'Acct Summary 7-8'!C13</f>
        <v>12022960</v>
      </c>
      <c r="C2557" s="13" t="s">
        <v>653</v>
      </c>
      <c r="D2557" s="13" t="str">
        <f t="shared" si="38"/>
        <v>Error?</v>
      </c>
    </row>
    <row r="2558" spans="1:4" x14ac:dyDescent="0.2">
      <c r="A2558" s="54">
        <v>2497</v>
      </c>
      <c r="B2558" s="1222">
        <f>'Acct Summary 7-8'!C14</f>
        <v>83937</v>
      </c>
      <c r="C2558" s="13" t="s">
        <v>653</v>
      </c>
      <c r="D2558" s="13" t="str">
        <f t="shared" si="38"/>
        <v>Error?</v>
      </c>
    </row>
    <row r="2559" spans="1:4" x14ac:dyDescent="0.2">
      <c r="A2559" s="54">
        <v>2498</v>
      </c>
      <c r="B2559" s="1222">
        <f>'Acct Summary 7-8'!C15</f>
        <v>1453381</v>
      </c>
      <c r="C2559" s="13" t="s">
        <v>653</v>
      </c>
      <c r="D2559" s="13" t="str">
        <f t="shared" ref="D2559:D2622" si="39">IF(ISBLANK(B2559),"OK",IF(A2559-B2559=0,"OK","Error?"))</f>
        <v>Error?</v>
      </c>
    </row>
    <row r="2560" spans="1:4" x14ac:dyDescent="0.2">
      <c r="A2560" s="54">
        <v>2499</v>
      </c>
      <c r="B2560" s="1222">
        <f>'Acct Summary 7-8'!C16</f>
        <v>414</v>
      </c>
      <c r="C2560" s="13" t="s">
        <v>653</v>
      </c>
      <c r="D2560" s="13" t="str">
        <f t="shared" si="39"/>
        <v>Error?</v>
      </c>
    </row>
    <row r="2561" spans="1:4" x14ac:dyDescent="0.2">
      <c r="A2561" s="54">
        <v>2500</v>
      </c>
      <c r="B2561" s="1222">
        <f>'Acct Summary 7-8'!C17</f>
        <v>35869827</v>
      </c>
      <c r="C2561" s="13" t="s">
        <v>653</v>
      </c>
      <c r="D2561" s="13" t="str">
        <f t="shared" si="39"/>
        <v>Error?</v>
      </c>
    </row>
    <row r="2562" spans="1:4" x14ac:dyDescent="0.2">
      <c r="A2562" s="54">
        <v>2501</v>
      </c>
      <c r="B2562" s="1222">
        <f>'Acct Summary 7-8'!C20</f>
        <v>82381</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3482134</v>
      </c>
      <c r="C2564" s="13" t="s">
        <v>653</v>
      </c>
      <c r="D2564" s="13" t="str">
        <f t="shared" si="39"/>
        <v>Error?</v>
      </c>
    </row>
    <row r="2565" spans="1:4" x14ac:dyDescent="0.2">
      <c r="A2565" s="82">
        <v>2504</v>
      </c>
      <c r="D2565" s="13" t="str">
        <f t="shared" si="39"/>
        <v>OK</v>
      </c>
    </row>
    <row r="2566" spans="1:4" x14ac:dyDescent="0.2">
      <c r="A2566" s="54">
        <v>2505</v>
      </c>
      <c r="B2566" s="1222">
        <f>'Acct Summary 7-8'!D6</f>
        <v>300000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3782134</v>
      </c>
      <c r="C2568" s="13" t="s">
        <v>653</v>
      </c>
      <c r="D2568" s="13" t="str">
        <f t="shared" si="39"/>
        <v>Error?</v>
      </c>
    </row>
    <row r="2569" spans="1:4" x14ac:dyDescent="0.2">
      <c r="A2569" s="54">
        <v>2508</v>
      </c>
      <c r="B2569" s="1222">
        <f>'Acct Summary 7-8'!D13</f>
        <v>7029531</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7029531</v>
      </c>
      <c r="C2573" s="13" t="s">
        <v>653</v>
      </c>
      <c r="D2573" s="13" t="str">
        <f t="shared" si="39"/>
        <v>Error?</v>
      </c>
    </row>
    <row r="2574" spans="1:4" x14ac:dyDescent="0.2">
      <c r="A2574" s="54">
        <v>2513</v>
      </c>
      <c r="B2574" s="1222">
        <f>'Acct Summary 7-8'!D20</f>
        <v>-3247397</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1625658</v>
      </c>
      <c r="C2591" s="13" t="s">
        <v>653</v>
      </c>
      <c r="D2591" s="13" t="str">
        <f t="shared" si="39"/>
        <v>Error?</v>
      </c>
    </row>
    <row r="2592" spans="1:4" x14ac:dyDescent="0.2">
      <c r="A2592" s="82">
        <v>2531</v>
      </c>
      <c r="D2592" s="13" t="str">
        <f t="shared" si="39"/>
        <v>OK</v>
      </c>
    </row>
    <row r="2593" spans="1:4" x14ac:dyDescent="0.2">
      <c r="A2593" s="54">
        <v>2532</v>
      </c>
      <c r="B2593" s="1222">
        <f>'Acct Summary 7-8'!F6</f>
        <v>1023001</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2648659</v>
      </c>
      <c r="C2595" s="13" t="s">
        <v>653</v>
      </c>
      <c r="D2595" s="13" t="str">
        <f t="shared" si="39"/>
        <v>Error?</v>
      </c>
    </row>
    <row r="2596" spans="1:4" x14ac:dyDescent="0.2">
      <c r="A2596" s="54">
        <v>2535</v>
      </c>
      <c r="B2596" s="1222">
        <f>'Acct Summary 7-8'!F13</f>
        <v>2348698</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2348698</v>
      </c>
      <c r="C2600" s="13" t="s">
        <v>653</v>
      </c>
      <c r="D2600" s="13" t="str">
        <f t="shared" si="39"/>
        <v>Error?</v>
      </c>
    </row>
    <row r="2601" spans="1:4" x14ac:dyDescent="0.2">
      <c r="A2601" s="54">
        <v>2540</v>
      </c>
      <c r="B2601" s="1222">
        <f>'Acct Summary 7-8'!F20</f>
        <v>299961</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1715979</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1715979</v>
      </c>
      <c r="C2606" s="13" t="s">
        <v>653</v>
      </c>
      <c r="D2606" s="13" t="str">
        <f t="shared" si="39"/>
        <v>Error?</v>
      </c>
    </row>
    <row r="2607" spans="1:4" x14ac:dyDescent="0.2">
      <c r="A2607" s="54">
        <v>2546</v>
      </c>
      <c r="B2607" s="1222">
        <f>'Acct Summary 7-8'!G12</f>
        <v>574184</v>
      </c>
      <c r="C2607" s="13" t="s">
        <v>653</v>
      </c>
      <c r="D2607" s="13" t="str">
        <f t="shared" si="39"/>
        <v>Error?</v>
      </c>
    </row>
    <row r="2608" spans="1:4" x14ac:dyDescent="0.2">
      <c r="A2608" s="54">
        <v>2547</v>
      </c>
      <c r="B2608" s="1222">
        <f>'Acct Summary 7-8'!G13</f>
        <v>832144</v>
      </c>
      <c r="C2608" s="13" t="s">
        <v>653</v>
      </c>
      <c r="D2608" s="13" t="str">
        <f t="shared" si="39"/>
        <v>Error?</v>
      </c>
    </row>
    <row r="2609" spans="1:4" x14ac:dyDescent="0.2">
      <c r="A2609" s="54">
        <v>2548</v>
      </c>
      <c r="B2609" s="1222">
        <f>'Acct Summary 7-8'!G14</f>
        <v>5591</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1411919</v>
      </c>
      <c r="C2612" s="13" t="s">
        <v>653</v>
      </c>
      <c r="D2612" s="13" t="str">
        <f t="shared" si="39"/>
        <v>Error?</v>
      </c>
    </row>
    <row r="2613" spans="1:4" x14ac:dyDescent="0.2">
      <c r="A2613" s="54">
        <v>2552</v>
      </c>
      <c r="B2613" s="1222">
        <f>'Acct Summary 7-8'!G20</f>
        <v>304060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2849781</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2849781</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2751631</v>
      </c>
      <c r="C2634" s="13" t="s">
        <v>653</v>
      </c>
      <c r="D2634" s="13" t="str">
        <f t="shared" si="40"/>
        <v>Error?</v>
      </c>
    </row>
    <row r="2635" spans="1:4" x14ac:dyDescent="0.2">
      <c r="A2635" s="54">
        <v>2574</v>
      </c>
      <c r="B2635" s="1222">
        <f>'Acct Summary 7-8'!E17</f>
        <v>2751631</v>
      </c>
      <c r="C2635" s="13" t="s">
        <v>653</v>
      </c>
      <c r="D2635" s="13" t="str">
        <f t="shared" si="40"/>
        <v>Error?</v>
      </c>
    </row>
    <row r="2636" spans="1:4" x14ac:dyDescent="0.2">
      <c r="A2636" s="54">
        <v>2575</v>
      </c>
      <c r="B2636" s="1222">
        <f>'Acct Summary 7-8'!E20</f>
        <v>98150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8876</v>
      </c>
      <c r="D2720" s="13" t="str">
        <f t="shared" si="41"/>
        <v>Error?</v>
      </c>
    </row>
    <row r="2721" spans="1:4" x14ac:dyDescent="0.2">
      <c r="A2721" s="54">
        <v>2660</v>
      </c>
      <c r="B2721" s="1222">
        <f>'Expenditures 15-22'!F51</f>
        <v>1671</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10547</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2881</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839201</v>
      </c>
      <c r="C2789" s="13" t="s">
        <v>653</v>
      </c>
      <c r="D2789" s="13" t="str">
        <f t="shared" si="42"/>
        <v>Error?</v>
      </c>
    </row>
    <row r="2790" spans="1:4" x14ac:dyDescent="0.2">
      <c r="A2790" s="54">
        <v>2729</v>
      </c>
      <c r="B2790" s="1222">
        <f>'Expenditures 15-22'!E102</f>
        <v>839201</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2881</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3062520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8070797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86614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8070797</v>
      </c>
      <c r="D2912" s="13" t="str">
        <f t="shared" si="44"/>
        <v>Error?</v>
      </c>
    </row>
    <row r="2913" spans="1:4" x14ac:dyDescent="0.2">
      <c r="A2913" s="54">
        <v>2852</v>
      </c>
      <c r="B2913" s="1222">
        <f>'Assets-Liab 5-6'!I41</f>
        <v>8070797</v>
      </c>
      <c r="C2913" s="13" t="s">
        <v>653</v>
      </c>
      <c r="D2913" s="13" t="str">
        <f t="shared" si="44"/>
        <v>Error?</v>
      </c>
    </row>
    <row r="2914" spans="1:4" x14ac:dyDescent="0.2">
      <c r="A2914" s="54">
        <v>2853</v>
      </c>
      <c r="B2914" s="1222">
        <f>'Assets-Liab 5-6'!L33</f>
        <v>86614</v>
      </c>
      <c r="D2914" s="13" t="str">
        <f t="shared" si="44"/>
        <v>Error?</v>
      </c>
    </row>
    <row r="2915" spans="1:4" x14ac:dyDescent="0.2">
      <c r="A2915" s="82">
        <v>2854</v>
      </c>
      <c r="D2915" s="13" t="str">
        <f t="shared" si="44"/>
        <v>OK</v>
      </c>
    </row>
    <row r="2916" spans="1:4" x14ac:dyDescent="0.2">
      <c r="A2916" s="54">
        <v>2855</v>
      </c>
      <c r="B2916" s="1222">
        <f>'Assets-Liab 5-6'!L34</f>
        <v>86614</v>
      </c>
      <c r="C2916" s="13" t="s">
        <v>653</v>
      </c>
      <c r="D2916" s="13" t="str">
        <f t="shared" si="44"/>
        <v>Error?</v>
      </c>
    </row>
    <row r="2917" spans="1:4" x14ac:dyDescent="0.2">
      <c r="A2917" s="54">
        <v>2856</v>
      </c>
      <c r="B2917" s="1222">
        <f>'Assets-Liab 5-6'!L41</f>
        <v>86614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839201</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614180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1453381</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910935</v>
      </c>
      <c r="D3055" s="13" t="str">
        <f t="shared" si="46"/>
        <v>Error?</v>
      </c>
    </row>
    <row r="3056" spans="1:4" x14ac:dyDescent="0.2">
      <c r="A3056" s="54">
        <v>2995</v>
      </c>
      <c r="B3056" s="1222">
        <f>'Expenditures 15-22'!D10</f>
        <v>49610</v>
      </c>
      <c r="D3056" s="13" t="str">
        <f t="shared" si="46"/>
        <v>Error?</v>
      </c>
    </row>
    <row r="3057" spans="1:4" x14ac:dyDescent="0.2">
      <c r="A3057" s="54">
        <v>2996</v>
      </c>
      <c r="B3057" s="1222">
        <f>'Expenditures 15-22'!E10</f>
        <v>6510</v>
      </c>
      <c r="D3057" s="13" t="str">
        <f t="shared" si="46"/>
        <v>Error?</v>
      </c>
    </row>
    <row r="3058" spans="1:4" x14ac:dyDescent="0.2">
      <c r="A3058" s="54">
        <v>2997</v>
      </c>
      <c r="B3058" s="1222">
        <f>'Expenditures 15-22'!F10</f>
        <v>7996</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975051</v>
      </c>
      <c r="C3062" s="13" t="s">
        <v>653</v>
      </c>
      <c r="D3062" s="13" t="str">
        <f t="shared" si="46"/>
        <v>Error?</v>
      </c>
    </row>
    <row r="3063" spans="1:4" x14ac:dyDescent="0.2">
      <c r="A3063" s="82">
        <v>3002</v>
      </c>
      <c r="D3063" s="13" t="str">
        <f t="shared" si="46"/>
        <v>OK</v>
      </c>
    </row>
    <row r="3064" spans="1:4" x14ac:dyDescent="0.2">
      <c r="A3064" s="54">
        <v>3003</v>
      </c>
      <c r="B3064" s="1222">
        <f>'Expenditures 15-22'!D213</f>
        <v>14103</v>
      </c>
      <c r="D3064" s="13" t="str">
        <f t="shared" si="46"/>
        <v>Error?</v>
      </c>
    </row>
    <row r="3065" spans="1:4" x14ac:dyDescent="0.2">
      <c r="A3065" s="54">
        <v>3004</v>
      </c>
      <c r="B3065" s="1222">
        <f>'Expenditures 15-22'!K213</f>
        <v>14103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6630000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77508</v>
      </c>
      <c r="C3225" s="13" t="s">
        <v>653</v>
      </c>
      <c r="D3225" s="13" t="str">
        <f t="shared" si="49"/>
        <v>Error?</v>
      </c>
    </row>
    <row r="3226" spans="1:4" x14ac:dyDescent="0.2">
      <c r="A3226" s="54">
        <v>3165</v>
      </c>
      <c r="B3226" s="1222">
        <f>'Acct Summary 7-8'!I8</f>
        <v>77508</v>
      </c>
      <c r="C3226" s="13" t="s">
        <v>653</v>
      </c>
      <c r="D3226" s="13" t="str">
        <f t="shared" si="49"/>
        <v>Error?</v>
      </c>
    </row>
    <row r="3227" spans="1:4" x14ac:dyDescent="0.2">
      <c r="A3227" s="54">
        <v>3166</v>
      </c>
      <c r="B3227" s="1222">
        <f>'Acct Summary 7-8'!I20</f>
        <v>77508</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77507</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77507</v>
      </c>
      <c r="C3232" s="13" t="s">
        <v>653</v>
      </c>
      <c r="D3232" s="13" t="str">
        <f t="shared" si="49"/>
        <v>Error?</v>
      </c>
    </row>
    <row r="3233" spans="1:4" x14ac:dyDescent="0.2">
      <c r="A3233" s="54">
        <v>3172</v>
      </c>
      <c r="B3233" s="1222">
        <f>'Acct Summary 7-8'!C78</f>
        <v>159888</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2478827</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2478827</v>
      </c>
      <c r="C3238" s="13" t="s">
        <v>653</v>
      </c>
      <c r="D3238" s="13" t="str">
        <f t="shared" si="49"/>
        <v>Error?</v>
      </c>
    </row>
    <row r="3239" spans="1:4" x14ac:dyDescent="0.2">
      <c r="A3239" s="54">
        <v>3178</v>
      </c>
      <c r="B3239" s="1222">
        <f>'Acct Summary 7-8'!D78</f>
        <v>-768570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299961</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304060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6679106</v>
      </c>
      <c r="C3274" s="13" t="s">
        <v>653</v>
      </c>
      <c r="D3274" s="13" t="str">
        <f t="shared" si="50"/>
        <v>Error?</v>
      </c>
    </row>
    <row r="3275" spans="1:4" x14ac:dyDescent="0.2">
      <c r="A3275" s="54">
        <v>3214</v>
      </c>
      <c r="B3275" s="1222">
        <f>'Acct Summary 7-8'!E75</f>
        <v>6679106</v>
      </c>
      <c r="D3275" s="13" t="str">
        <f t="shared" si="50"/>
        <v>Error?</v>
      </c>
    </row>
    <row r="3276" spans="1:4" x14ac:dyDescent="0.2">
      <c r="A3276" s="54">
        <v>3215</v>
      </c>
      <c r="B3276" s="1222">
        <f>'Acct Summary 7-8'!E76</f>
        <v>6681987</v>
      </c>
      <c r="C3276" s="13" t="s">
        <v>653</v>
      </c>
      <c r="D3276" s="13" t="str">
        <f t="shared" si="50"/>
        <v>Error?</v>
      </c>
    </row>
    <row r="3277" spans="1:4" x14ac:dyDescent="0.2">
      <c r="A3277" s="54">
        <v>3216</v>
      </c>
      <c r="B3277" s="1222">
        <f>'Acct Summary 7-8'!E77</f>
        <v>-2881</v>
      </c>
      <c r="C3277" s="13" t="s">
        <v>653</v>
      </c>
      <c r="D3277" s="13" t="str">
        <f t="shared" si="50"/>
        <v>Error?</v>
      </c>
    </row>
    <row r="3278" spans="1:4" x14ac:dyDescent="0.2">
      <c r="A3278" s="54">
        <v>3217</v>
      </c>
      <c r="B3278" s="1222">
        <f>'Acct Summary 7-8'!E78</f>
        <v>95269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2553453</v>
      </c>
      <c r="C3318" s="13" t="s">
        <v>653</v>
      </c>
      <c r="D3318" s="13" t="str">
        <f t="shared" si="50"/>
        <v>Error?</v>
      </c>
    </row>
    <row r="3319" spans="1:4" x14ac:dyDescent="0.2">
      <c r="A3319" s="54">
        <v>3258</v>
      </c>
      <c r="B3319" s="1222">
        <f>'Acct Summary 7-8'!I77</f>
        <v>-2553453</v>
      </c>
      <c r="C3319" s="13" t="s">
        <v>653</v>
      </c>
      <c r="D3319" s="13" t="str">
        <f t="shared" si="50"/>
        <v>Error?</v>
      </c>
    </row>
    <row r="3320" spans="1:4" x14ac:dyDescent="0.2">
      <c r="A3320" s="54">
        <v>3259</v>
      </c>
      <c r="B3320" s="1222">
        <f>'Acct Summary 7-8'!I78</f>
        <v>-2475945</v>
      </c>
      <c r="C3320" s="13" t="s">
        <v>653</v>
      </c>
      <c r="D3320" s="13" t="str">
        <f t="shared" si="50"/>
        <v>Error?</v>
      </c>
    </row>
    <row r="3321" spans="1:4" x14ac:dyDescent="0.2">
      <c r="A3321" s="54">
        <v>3260</v>
      </c>
      <c r="B3321" s="1222">
        <f>'Acct Summary 7-8'!I79</f>
        <v>10546742</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8070797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4905872</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378016</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6439</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102966</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5394737</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87772</v>
      </c>
      <c r="D3387" s="13" t="str">
        <f t="shared" si="51"/>
        <v>Error?</v>
      </c>
    </row>
    <row r="3388" spans="1:4" x14ac:dyDescent="0.2">
      <c r="A3388" s="54">
        <v>3327</v>
      </c>
      <c r="B3388" s="1222">
        <f>'Expenditures 15-22'!D211</f>
        <v>397943</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87772</v>
      </c>
      <c r="C3390" s="13" t="s">
        <v>653</v>
      </c>
      <c r="D3390" s="13" t="str">
        <f t="shared" si="51"/>
        <v>Error?</v>
      </c>
    </row>
    <row r="3391" spans="1:4" x14ac:dyDescent="0.2">
      <c r="A3391" s="54">
        <v>3330</v>
      </c>
      <c r="B3391" s="1222">
        <f>'Expenditures 15-22'!K211</f>
        <v>397943</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26595796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3080218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2156430</v>
      </c>
      <c r="D3417" s="13" t="str">
        <f t="shared" si="52"/>
        <v>Error?</v>
      </c>
    </row>
    <row r="3418" spans="1:4" x14ac:dyDescent="0.2">
      <c r="A3418" s="82">
        <v>3357</v>
      </c>
      <c r="D3418" s="13" t="str">
        <f t="shared" si="52"/>
        <v>OK</v>
      </c>
    </row>
    <row r="3419" spans="1:4" x14ac:dyDescent="0.2">
      <c r="A3419" s="54">
        <v>3358</v>
      </c>
      <c r="B3419" s="1222">
        <f>'Assets-Liab 5-6'!F4</f>
        <v>516523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2189259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8070797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86614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348299</v>
      </c>
      <c r="C3446" s="13" t="s">
        <v>653</v>
      </c>
      <c r="D3446" s="13" t="str">
        <f t="shared" si="52"/>
        <v>Error?</v>
      </c>
    </row>
    <row r="3447" spans="1:4" x14ac:dyDescent="0.2">
      <c r="A3447" s="54">
        <v>3386</v>
      </c>
      <c r="B3447" s="1222">
        <f>'Tax Sched 24'!D16</f>
        <v>152019</v>
      </c>
      <c r="C3447" s="13" t="s">
        <v>653</v>
      </c>
      <c r="D3447" s="13" t="str">
        <f t="shared" si="52"/>
        <v>Error?</v>
      </c>
    </row>
    <row r="3448" spans="1:4" x14ac:dyDescent="0.2">
      <c r="A3448" s="54">
        <v>3387</v>
      </c>
      <c r="B3448" s="1222">
        <f>'Tax Sched 24'!C16</f>
        <v>196280</v>
      </c>
      <c r="D3448" s="13" t="str">
        <f t="shared" si="52"/>
        <v>Error?</v>
      </c>
    </row>
    <row r="3449" spans="1:4" x14ac:dyDescent="0.2">
      <c r="A3449" s="54">
        <v>3388</v>
      </c>
      <c r="B3449" s="1222">
        <f>'Tax Sched 24'!F16</f>
        <v>191800</v>
      </c>
      <c r="C3449" s="13" t="s">
        <v>653</v>
      </c>
      <c r="D3449" s="13" t="str">
        <f t="shared" si="52"/>
        <v>Error?</v>
      </c>
    </row>
    <row r="3450" spans="1:4" x14ac:dyDescent="0.2">
      <c r="A3450" s="54">
        <v>3389</v>
      </c>
      <c r="B3450" s="1222">
        <f>'Tax Sched 24'!E16</f>
        <v>388080</v>
      </c>
      <c r="D3450" s="13" t="str">
        <f t="shared" si="52"/>
        <v>Error?</v>
      </c>
    </row>
    <row r="3451" spans="1:4" x14ac:dyDescent="0.2">
      <c r="A3451" s="54">
        <v>3390</v>
      </c>
      <c r="B3451" s="1222">
        <f>'Cap Outlay Deprec 27'!C15</f>
        <v>734160</v>
      </c>
      <c r="D3451" s="13" t="str">
        <f t="shared" si="52"/>
        <v>Error?</v>
      </c>
    </row>
    <row r="3452" spans="1:4" x14ac:dyDescent="0.2">
      <c r="A3452" s="54">
        <v>3391</v>
      </c>
      <c r="B3452" s="1222">
        <f>'Cap Outlay Deprec 27'!D15</f>
        <v>2238360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2972520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2972520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1043332</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1043332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1043332</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1043332</v>
      </c>
      <c r="C3568" s="13" t="s">
        <v>653</v>
      </c>
      <c r="D3568" s="13" t="str">
        <f t="shared" si="54"/>
        <v>Error?</v>
      </c>
    </row>
    <row r="3569" spans="1:4" x14ac:dyDescent="0.2">
      <c r="A3569" s="54">
        <v>3508</v>
      </c>
      <c r="B3569" s="1222">
        <f>'Acct Summary 7-8'!K4</f>
        <v>10364</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10364</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10364</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10364</v>
      </c>
      <c r="C3588" s="13" t="s">
        <v>653</v>
      </c>
      <c r="D3588" s="13" t="str">
        <f t="shared" si="55"/>
        <v>Error?</v>
      </c>
    </row>
    <row r="3589" spans="1:4" x14ac:dyDescent="0.2">
      <c r="A3589" s="54">
        <v>3528</v>
      </c>
      <c r="B3589" s="1222">
        <f>'Acct Summary 7-8'!K79</f>
        <v>1032968</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1043332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10364</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745997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17446304</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53398512</v>
      </c>
      <c r="C4122" s="13" t="s">
        <v>653</v>
      </c>
      <c r="D4122" s="13" t="str">
        <f t="shared" si="63"/>
        <v>Error?</v>
      </c>
    </row>
    <row r="4123" spans="1:4" x14ac:dyDescent="0.2">
      <c r="A4123" s="54">
        <v>4062</v>
      </c>
      <c r="B4123" s="1222">
        <f>'Acct Summary 7-8'!D10</f>
        <v>3782134</v>
      </c>
      <c r="C4123" s="13" t="s">
        <v>653</v>
      </c>
      <c r="D4123" s="13" t="str">
        <f t="shared" si="63"/>
        <v>Error?</v>
      </c>
    </row>
    <row r="4124" spans="1:4" x14ac:dyDescent="0.2">
      <c r="A4124" s="54">
        <v>4063</v>
      </c>
      <c r="B4124" s="1222">
        <f>'Acct Summary 7-8'!E10</f>
        <v>2849781</v>
      </c>
      <c r="C4124" s="13" t="s">
        <v>653</v>
      </c>
      <c r="D4124" s="13" t="str">
        <f t="shared" si="63"/>
        <v>Error?</v>
      </c>
    </row>
    <row r="4125" spans="1:4" x14ac:dyDescent="0.2">
      <c r="A4125" s="54">
        <v>4064</v>
      </c>
      <c r="B4125" s="1222">
        <f>'Acct Summary 7-8'!F10</f>
        <v>2648659</v>
      </c>
      <c r="C4125" s="13" t="s">
        <v>653</v>
      </c>
      <c r="D4125" s="13" t="str">
        <f t="shared" si="63"/>
        <v>Error?</v>
      </c>
    </row>
    <row r="4126" spans="1:4" x14ac:dyDescent="0.2">
      <c r="A4126" s="54">
        <v>4065</v>
      </c>
      <c r="B4126" s="1222">
        <f>'Acct Summary 7-8'!G10</f>
        <v>1715979</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77508</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10364</v>
      </c>
      <c r="C4130" s="13" t="s">
        <v>653</v>
      </c>
      <c r="D4130" s="13" t="str">
        <f t="shared" si="63"/>
        <v>Error?</v>
      </c>
    </row>
    <row r="4131" spans="1:4" x14ac:dyDescent="0.2">
      <c r="A4131" s="54">
        <v>4070</v>
      </c>
      <c r="B4131" s="1222">
        <f>'Acct Summary 7-8'!C18</f>
        <v>17446304</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53316131</v>
      </c>
      <c r="C4136" s="13" t="s">
        <v>653</v>
      </c>
      <c r="D4136" s="13" t="str">
        <f t="shared" si="63"/>
        <v>Error?</v>
      </c>
    </row>
    <row r="4137" spans="1:4" x14ac:dyDescent="0.2">
      <c r="A4137" s="54">
        <v>4076</v>
      </c>
      <c r="B4137" s="1222">
        <f>'Acct Summary 7-8'!D19</f>
        <v>7029531</v>
      </c>
      <c r="C4137" s="13" t="s">
        <v>653</v>
      </c>
      <c r="D4137" s="13" t="str">
        <f t="shared" si="63"/>
        <v>Error?</v>
      </c>
    </row>
    <row r="4138" spans="1:4" x14ac:dyDescent="0.2">
      <c r="A4138" s="54">
        <v>4077</v>
      </c>
      <c r="B4138" s="1222">
        <f>'Acct Summary 7-8'!E19</f>
        <v>2751631</v>
      </c>
      <c r="C4138" s="13" t="s">
        <v>653</v>
      </c>
      <c r="D4138" s="13" t="str">
        <f t="shared" si="63"/>
        <v>Error?</v>
      </c>
    </row>
    <row r="4139" spans="1:4" x14ac:dyDescent="0.2">
      <c r="A4139" s="54">
        <v>4078</v>
      </c>
      <c r="B4139" s="1222">
        <f>'Acct Summary 7-8'!F19</f>
        <v>2348698</v>
      </c>
      <c r="C4139" s="13" t="s">
        <v>653</v>
      </c>
      <c r="D4139" s="13" t="str">
        <f t="shared" si="63"/>
        <v>Error?</v>
      </c>
    </row>
    <row r="4140" spans="1:4" x14ac:dyDescent="0.2">
      <c r="A4140" s="54">
        <v>4079</v>
      </c>
      <c r="B4140" s="1222">
        <f>'Acct Summary 7-8'!G19</f>
        <v>1411919</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35949274</v>
      </c>
      <c r="C4171" s="13" t="s">
        <v>653</v>
      </c>
      <c r="D4171" s="13" t="str">
        <f t="shared" si="64"/>
        <v>Error?</v>
      </c>
    </row>
    <row r="4172" spans="1:4" x14ac:dyDescent="0.2">
      <c r="A4172" s="54">
        <v>4111</v>
      </c>
      <c r="B4172" s="1222">
        <f>'Short-Term Long-Term Debt 25'!J49</f>
        <v>35161005</v>
      </c>
      <c r="C4172" s="13" t="s">
        <v>653</v>
      </c>
      <c r="D4172" s="13" t="str">
        <f t="shared" si="64"/>
        <v>Error?</v>
      </c>
    </row>
    <row r="4173" spans="1:4" x14ac:dyDescent="0.2">
      <c r="A4173" s="54">
        <v>4112</v>
      </c>
      <c r="B4173" s="1222">
        <f>'Short-Term Long-Term Debt 25'!H49</f>
        <v>1665000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-6245422</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2766.4</v>
      </c>
      <c r="C4265" s="13" t="s">
        <v>653</v>
      </c>
      <c r="D4265" s="13" t="str">
        <f t="shared" si="65"/>
        <v>Error?</v>
      </c>
      <c r="E4265" s="804"/>
    </row>
    <row r="4266" spans="1:5" x14ac:dyDescent="0.2">
      <c r="A4266" s="90">
        <v>4205</v>
      </c>
      <c r="B4266" s="1222">
        <f>('FP Info 3'!F10)*100000</f>
        <v>339.5</v>
      </c>
      <c r="C4266" s="13" t="s">
        <v>653</v>
      </c>
      <c r="D4266" s="13" t="str">
        <f t="shared" si="65"/>
        <v>Error?</v>
      </c>
      <c r="E4266" s="804"/>
    </row>
    <row r="4267" spans="1:5" x14ac:dyDescent="0.2">
      <c r="A4267" s="90">
        <v>4206</v>
      </c>
      <c r="B4267" s="1222">
        <f>('FP Info 3'!H10)*100000</f>
        <v>162.19999999999999</v>
      </c>
      <c r="C4267" s="13" t="s">
        <v>653</v>
      </c>
      <c r="D4267" s="13" t="str">
        <f t="shared" si="65"/>
        <v>Error?</v>
      </c>
      <c r="E4267" s="804"/>
    </row>
    <row r="4268" spans="1:5" x14ac:dyDescent="0.2">
      <c r="A4268" s="90">
        <v>4207</v>
      </c>
      <c r="B4268" s="1222">
        <f>('FP Info 3'!J10)*100000</f>
        <v>3268</v>
      </c>
      <c r="C4268" s="13" t="s">
        <v>653</v>
      </c>
      <c r="D4268" s="13" t="str">
        <f t="shared" si="65"/>
        <v>Error?</v>
      </c>
    </row>
    <row r="4269" spans="1:5" x14ac:dyDescent="0.2">
      <c r="A4269" s="90">
        <v>4208</v>
      </c>
      <c r="B4269" s="1222">
        <f>'FP Info 3'!J16</f>
        <v>19849491</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93048</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192112</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89621</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126849</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7200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955861511</v>
      </c>
      <c r="D4995" s="13" t="str">
        <f t="shared" si="77"/>
        <v>Error?</v>
      </c>
    </row>
    <row r="4996" spans="1:4" x14ac:dyDescent="0.2">
      <c r="A4996" s="90">
        <v>4935</v>
      </c>
      <c r="B4996" s="1222">
        <f>'FP Info 3'!H31</f>
        <v>65954444.259000003</v>
      </c>
      <c r="D4996" s="13" t="str">
        <f t="shared" si="77"/>
        <v>Error?</v>
      </c>
    </row>
    <row r="4997" spans="1:4" x14ac:dyDescent="0.2">
      <c r="A4997" s="90">
        <v>4936</v>
      </c>
      <c r="B4997" s="1222">
        <f>'FP Info 3'!H37</f>
        <v>35949274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26263016</v>
      </c>
      <c r="D5061" s="13" t="str">
        <f t="shared" si="78"/>
        <v>Error?</v>
      </c>
    </row>
    <row r="5062" spans="1:4" x14ac:dyDescent="0.2">
      <c r="A5062" s="82">
        <v>5001</v>
      </c>
      <c r="D5062" s="13" t="str">
        <f t="shared" si="78"/>
        <v>OK</v>
      </c>
    </row>
    <row r="5063" spans="1:4" x14ac:dyDescent="0.2">
      <c r="A5063" s="54">
        <v>5002</v>
      </c>
      <c r="B5063" s="1222">
        <f>'Revenues 9-14'!C7</f>
        <v>238229</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26501245</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850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850</v>
      </c>
      <c r="C5087" s="13" t="s">
        <v>653</v>
      </c>
      <c r="D5087" s="13" t="str">
        <f t="shared" si="78"/>
        <v>Error?</v>
      </c>
    </row>
    <row r="5088" spans="1:4" x14ac:dyDescent="0.2">
      <c r="A5088" s="54">
        <v>5027</v>
      </c>
      <c r="B5088" s="1222">
        <f>'Revenues 9-14'!C65</f>
        <v>74870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74870</v>
      </c>
      <c r="C5090" s="13" t="s">
        <v>653</v>
      </c>
      <c r="D5090" s="13" t="str">
        <f t="shared" si="78"/>
        <v>Error?</v>
      </c>
    </row>
    <row r="5091" spans="1:4" x14ac:dyDescent="0.2">
      <c r="A5091" s="54">
        <v>5030</v>
      </c>
      <c r="B5091" s="1222">
        <f>'Revenues 9-14'!C70</f>
        <v>128</v>
      </c>
      <c r="D5091" s="13" t="str">
        <f t="shared" si="78"/>
        <v>Error?</v>
      </c>
    </row>
    <row r="5092" spans="1:4" x14ac:dyDescent="0.2">
      <c r="A5092" s="54">
        <v>5031</v>
      </c>
      <c r="B5092" s="1222">
        <f>'Revenues 9-14'!C71</f>
        <v>7624</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1092</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214949</v>
      </c>
      <c r="C5096" s="13" t="s">
        <v>653</v>
      </c>
      <c r="D5096" s="13" t="str">
        <f t="shared" si="78"/>
        <v>Error?</v>
      </c>
    </row>
    <row r="5097" spans="1:4" x14ac:dyDescent="0.2">
      <c r="A5097" s="54">
        <v>5036</v>
      </c>
      <c r="B5097" s="1222">
        <f>'Revenues 9-14'!C77</f>
        <v>13827</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35458</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13918</v>
      </c>
      <c r="D5101" s="13" t="str">
        <f t="shared" si="78"/>
        <v>Error?</v>
      </c>
    </row>
    <row r="5102" spans="1:4" x14ac:dyDescent="0.2">
      <c r="A5102" s="54">
        <v>5041</v>
      </c>
      <c r="B5102" s="1222">
        <f>'Revenues 9-14'!C82</f>
        <v>63203</v>
      </c>
      <c r="C5102" s="13" t="s">
        <v>653</v>
      </c>
      <c r="D5102" s="13" t="str">
        <f t="shared" si="78"/>
        <v>Error?</v>
      </c>
    </row>
    <row r="5103" spans="1:4" x14ac:dyDescent="0.2">
      <c r="A5103" s="54">
        <v>5042</v>
      </c>
      <c r="B5103" s="1222">
        <f>'Revenues 9-14'!C84</f>
        <v>148085</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9540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157625</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10043</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61762</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163679</v>
      </c>
      <c r="D5119" s="13" t="str">
        <f t="shared" ref="D5119:D5182" si="79">IF(ISBLANK(B5119),"OK",IF(A5119-B5119=0,"OK","Error?"))</f>
        <v>Error?</v>
      </c>
    </row>
    <row r="5120" spans="1:4" x14ac:dyDescent="0.2">
      <c r="A5120" s="54">
        <v>5059</v>
      </c>
      <c r="B5120" s="1222">
        <f>'Revenues 9-14'!C108</f>
        <v>235484</v>
      </c>
      <c r="C5120" s="13" t="s">
        <v>653</v>
      </c>
      <c r="D5120" s="13" t="str">
        <f t="shared" si="79"/>
        <v>Error?</v>
      </c>
    </row>
    <row r="5121" spans="1:4" x14ac:dyDescent="0.2">
      <c r="A5121" s="54">
        <v>5060</v>
      </c>
      <c r="B5121" s="1222">
        <f>'Revenues 9-14'!C109</f>
        <v>27248226</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3543271</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3543271</v>
      </c>
      <c r="C5132" s="13" t="s">
        <v>653</v>
      </c>
      <c r="D5132" s="13" t="str">
        <f t="shared" si="79"/>
        <v>Error?</v>
      </c>
    </row>
    <row r="5133" spans="1:4" x14ac:dyDescent="0.2">
      <c r="A5133" s="54">
        <v>5072</v>
      </c>
      <c r="B5133" s="1222">
        <f>'Revenues 9-14'!C124</f>
        <v>226111</v>
      </c>
      <c r="D5133" s="13" t="str">
        <f t="shared" si="79"/>
        <v>Error?</v>
      </c>
    </row>
    <row r="5134" spans="1:4" x14ac:dyDescent="0.2">
      <c r="A5134" s="54">
        <v>5073</v>
      </c>
      <c r="B5134" s="1222">
        <f>'Revenues 9-14'!C125</f>
        <v>469245</v>
      </c>
      <c r="D5134" s="13" t="str">
        <f t="shared" si="79"/>
        <v>Error?</v>
      </c>
    </row>
    <row r="5135" spans="1:4" x14ac:dyDescent="0.2">
      <c r="A5135" s="54">
        <v>5074</v>
      </c>
      <c r="B5135" s="1222">
        <f>'Revenues 9-14'!C126</f>
        <v>952122</v>
      </c>
      <c r="D5135" s="13" t="str">
        <f t="shared" si="79"/>
        <v>Error?</v>
      </c>
    </row>
    <row r="5136" spans="1:4" x14ac:dyDescent="0.2">
      <c r="A5136" s="82">
        <v>5075</v>
      </c>
      <c r="D5136" s="13" t="str">
        <f t="shared" si="79"/>
        <v>OK</v>
      </c>
    </row>
    <row r="5137" spans="1:4" x14ac:dyDescent="0.2">
      <c r="A5137" s="54">
        <v>5076</v>
      </c>
      <c r="B5137" s="1222">
        <f>'Revenues 9-14'!C127</f>
        <v>105530</v>
      </c>
      <c r="D5137" s="13" t="str">
        <f t="shared" si="79"/>
        <v>Error?</v>
      </c>
    </row>
    <row r="5138" spans="1:4" x14ac:dyDescent="0.2">
      <c r="A5138" s="82">
        <v>5077</v>
      </c>
      <c r="D5138" s="13" t="str">
        <f t="shared" si="79"/>
        <v>OK</v>
      </c>
    </row>
    <row r="5139" spans="1:4" x14ac:dyDescent="0.2">
      <c r="A5139" s="54">
        <v>5078</v>
      </c>
      <c r="B5139" s="1222">
        <f>'Revenues 9-14'!C128</f>
        <v>3178</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11167</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1767353</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262775</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262775</v>
      </c>
      <c r="C5165" s="13" t="s">
        <v>653</v>
      </c>
      <c r="D5165" s="13" t="str">
        <f t="shared" si="79"/>
        <v>Error?</v>
      </c>
    </row>
    <row r="5166" spans="1:4" x14ac:dyDescent="0.2">
      <c r="A5166" s="82">
        <v>5105</v>
      </c>
      <c r="D5166" s="13" t="str">
        <f t="shared" si="79"/>
        <v>OK</v>
      </c>
    </row>
    <row r="5167" spans="1:4" x14ac:dyDescent="0.2">
      <c r="A5167" s="54">
        <v>5106</v>
      </c>
      <c r="B5167" s="1222">
        <f>'Revenues 9-14'!C145</f>
        <v>7541</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255194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2292863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5836134</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619137</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127682</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746819</v>
      </c>
      <c r="C5246" s="13" t="s">
        <v>653</v>
      </c>
      <c r="D5246" s="13" t="str">
        <f t="shared" si="80"/>
        <v>Error?</v>
      </c>
    </row>
    <row r="5247" spans="1:4" x14ac:dyDescent="0.2">
      <c r="A5247" s="54">
        <v>5186</v>
      </c>
      <c r="B5247" s="1222">
        <f>'Revenues 9-14'!C203</f>
        <v>674738</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674738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34438</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806115</v>
      </c>
      <c r="D5278" s="13" t="str">
        <f t="shared" si="81"/>
        <v>Error?</v>
      </c>
    </row>
    <row r="5279" spans="1:4" x14ac:dyDescent="0.2">
      <c r="A5279" s="54">
        <v>5218</v>
      </c>
      <c r="B5279" s="1222">
        <f>'Revenues 9-14'!C221</f>
        <v>96131</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936684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777</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2867848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2867848</v>
      </c>
      <c r="C5326" s="13" t="s">
        <v>653</v>
      </c>
      <c r="D5326" s="13" t="str">
        <f t="shared" si="82"/>
        <v>Error?</v>
      </c>
    </row>
    <row r="5327" spans="1:4" x14ac:dyDescent="0.2">
      <c r="A5327" s="54">
        <v>5266</v>
      </c>
      <c r="B5327" s="1222">
        <f>'Revenues 9-14'!C275</f>
        <v>35952208</v>
      </c>
      <c r="C5327" s="13" t="s">
        <v>653</v>
      </c>
      <c r="D5327" s="13" t="str">
        <f t="shared" si="82"/>
        <v>Error?</v>
      </c>
    </row>
    <row r="5328" spans="1:4" x14ac:dyDescent="0.2">
      <c r="A5328" s="54">
        <v>5267</v>
      </c>
      <c r="B5328" s="1222">
        <f>'Revenues 9-14'!D5</f>
        <v>3052104</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3052104</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170810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170810</v>
      </c>
      <c r="C5339" s="13" t="s">
        <v>653</v>
      </c>
      <c r="D5339" s="13" t="str">
        <f t="shared" si="82"/>
        <v>Error?</v>
      </c>
    </row>
    <row r="5340" spans="1:4" x14ac:dyDescent="0.2">
      <c r="A5340" s="54">
        <v>5279</v>
      </c>
      <c r="B5340" s="1222">
        <f>'Revenues 9-14'!D65</f>
        <v>1619</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1619</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83516</v>
      </c>
      <c r="D5349" s="13" t="str">
        <f t="shared" si="82"/>
        <v>Error?</v>
      </c>
    </row>
    <row r="5350" spans="1:4" x14ac:dyDescent="0.2">
      <c r="A5350" s="54">
        <v>5289</v>
      </c>
      <c r="B5350" s="1222">
        <f>'Revenues 9-14'!D96</f>
        <v>46425</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191</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127469</v>
      </c>
      <c r="D5354" s="13" t="str">
        <f t="shared" si="82"/>
        <v>Error?</v>
      </c>
    </row>
    <row r="5355" spans="1:4" x14ac:dyDescent="0.2">
      <c r="A5355" s="54">
        <v>5294</v>
      </c>
      <c r="B5355" s="1222">
        <f>'Revenues 9-14'!D108</f>
        <v>257601</v>
      </c>
      <c r="C5355" s="13" t="s">
        <v>653</v>
      </c>
      <c r="D5355" s="13" t="str">
        <f t="shared" si="82"/>
        <v>Error?</v>
      </c>
    </row>
    <row r="5356" spans="1:4" x14ac:dyDescent="0.2">
      <c r="A5356" s="54">
        <v>5295</v>
      </c>
      <c r="B5356" s="1222">
        <f>'Revenues 9-14'!D109</f>
        <v>3482134</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300000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300000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300000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3782134</v>
      </c>
      <c r="C5508" s="13" t="s">
        <v>653</v>
      </c>
      <c r="D5508" s="13" t="str">
        <f t="shared" si="85"/>
        <v>Error?</v>
      </c>
    </row>
    <row r="5509" spans="1:4" x14ac:dyDescent="0.2">
      <c r="A5509" s="54">
        <v>5448</v>
      </c>
      <c r="B5509" s="1222">
        <f>'Revenues 9-14'!E5</f>
        <v>2846537</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2846537</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3244</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3244</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2849781</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2849781</v>
      </c>
      <c r="C5552" s="13" t="s">
        <v>653</v>
      </c>
      <c r="D5552" s="13" t="str">
        <f t="shared" si="85"/>
        <v>Error?</v>
      </c>
    </row>
    <row r="5553" spans="1:4" x14ac:dyDescent="0.2">
      <c r="A5553" s="54">
        <v>5492</v>
      </c>
      <c r="B5553" s="1222">
        <f>'Revenues 9-14'!F5</f>
        <v>1570936</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1570936</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34826</v>
      </c>
      <c r="D5564" s="13" t="str">
        <f t="shared" si="85"/>
        <v>Error?</v>
      </c>
    </row>
    <row r="5565" spans="1:4" x14ac:dyDescent="0.2">
      <c r="A5565" s="54">
        <v>5504</v>
      </c>
      <c r="B5565" s="1222">
        <f>'Revenues 9-14'!F44</f>
        <v>17321</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52147</v>
      </c>
      <c r="C5579" s="13" t="s">
        <v>653</v>
      </c>
      <c r="D5579" s="13" t="str">
        <f t="shared" si="86"/>
        <v>Error?</v>
      </c>
    </row>
    <row r="5580" spans="1:4" x14ac:dyDescent="0.2">
      <c r="A5580" s="54">
        <v>5519</v>
      </c>
      <c r="B5580" s="1222">
        <f>'Revenues 9-14'!F65</f>
        <v>2575</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2575</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1625658</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103812</v>
      </c>
      <c r="D5615" s="13" t="str">
        <f t="shared" si="86"/>
        <v>Error?</v>
      </c>
    </row>
    <row r="5616" spans="1:4" x14ac:dyDescent="0.2">
      <c r="A5616" s="82">
        <v>5555</v>
      </c>
      <c r="D5616" s="13" t="str">
        <f t="shared" si="86"/>
        <v>OK</v>
      </c>
    </row>
    <row r="5617" spans="1:4" x14ac:dyDescent="0.2">
      <c r="A5617" s="54">
        <v>5556</v>
      </c>
      <c r="B5617" s="1222">
        <f>'Revenues 9-14'!F152</f>
        <v>919189</v>
      </c>
      <c r="D5617" s="13" t="str">
        <f t="shared" si="86"/>
        <v>Error?</v>
      </c>
    </row>
    <row r="5618" spans="1:4" x14ac:dyDescent="0.2">
      <c r="A5618" s="54">
        <v>5557</v>
      </c>
      <c r="B5618" s="1222">
        <f>'Revenues 9-14'!F154</f>
        <v>1023001</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1023001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1023001</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2648659</v>
      </c>
      <c r="C5720" s="13" t="s">
        <v>653</v>
      </c>
      <c r="D5720" s="13" t="str">
        <f t="shared" si="88"/>
        <v>Error?</v>
      </c>
    </row>
    <row r="5721" spans="1:4" x14ac:dyDescent="0.2">
      <c r="A5721" s="54">
        <v>5660</v>
      </c>
      <c r="B5721" s="1222">
        <f>'Revenues 9-14'!G5</f>
        <v>1245977</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348299</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1594276</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113873</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113873</v>
      </c>
      <c r="C5730" s="13" t="s">
        <v>653</v>
      </c>
      <c r="D5730" s="13" t="str">
        <f t="shared" si="88"/>
        <v>Error?</v>
      </c>
    </row>
    <row r="5731" spans="1:4" x14ac:dyDescent="0.2">
      <c r="A5731" s="54">
        <v>5670</v>
      </c>
      <c r="B5731" s="1222">
        <f>'Revenues 9-14'!G65</f>
        <v>7830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7830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1715979</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77508</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77508</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77508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10364</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10364</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10364</v>
      </c>
      <c r="C6023" s="13" t="s">
        <v>653</v>
      </c>
      <c r="D6023" s="13" t="str">
        <f t="shared" si="93"/>
        <v>Error?</v>
      </c>
    </row>
    <row r="6024" spans="1:5" x14ac:dyDescent="0.2">
      <c r="A6024" s="54">
        <v>5963</v>
      </c>
      <c r="B6024" s="1222">
        <f>'Revenues 9-14'!G109</f>
        <v>1715979</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77508</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10364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206105</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97572</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3119.98</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1567249</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511449</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74567</v>
      </c>
      <c r="D6099" s="13" t="str">
        <f t="shared" si="94"/>
        <v>Error?</v>
      </c>
      <c r="E6099" s="13" t="s">
        <v>207</v>
      </c>
    </row>
    <row r="6100" spans="1:5" x14ac:dyDescent="0.2">
      <c r="A6100">
        <v>6039</v>
      </c>
      <c r="B6100" s="1222">
        <f>'Assets-Liab 5-6'!D9</f>
        <v>10535</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21436</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115915</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711088</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119578</v>
      </c>
      <c r="D6142" s="13" t="str">
        <f t="shared" si="94"/>
        <v>Error?</v>
      </c>
      <c r="E6142" s="13" t="s">
        <v>207</v>
      </c>
    </row>
    <row r="6143" spans="1:5" x14ac:dyDescent="0.2">
      <c r="A6143">
        <v>6082</v>
      </c>
      <c r="B6143" s="1222">
        <f>'Assets-Liab 5-6'!D27</f>
        <v>1360485</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2492</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3194123</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388079</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388079</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323009</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711088</v>
      </c>
      <c r="D6216" s="13" t="str">
        <f t="shared" si="96"/>
        <v>Error?</v>
      </c>
      <c r="E6216" s="13" t="s">
        <v>207</v>
      </c>
    </row>
    <row r="6217" spans="1:5" x14ac:dyDescent="0.2">
      <c r="A6217">
        <v>6156</v>
      </c>
      <c r="B6217" s="1222">
        <f>'Assets-Liab 5-6'!J4</f>
        <v>403374</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191799</v>
      </c>
      <c r="D6219" s="13" t="str">
        <f t="shared" si="96"/>
        <v>Error?</v>
      </c>
      <c r="E6219" s="13" t="s">
        <v>207</v>
      </c>
    </row>
    <row r="6220" spans="1:5" x14ac:dyDescent="0.2">
      <c r="A6220">
        <v>6159</v>
      </c>
      <c r="B6220" s="1222">
        <f>'Acct Summary 7-8'!J4</f>
        <v>375170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375170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375170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340574</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340574</v>
      </c>
      <c r="D6229" s="13" t="str">
        <f t="shared" si="96"/>
        <v>Error?</v>
      </c>
      <c r="E6229" s="13" t="s">
        <v>207</v>
      </c>
    </row>
    <row r="6230" spans="1:5" x14ac:dyDescent="0.2">
      <c r="A6230">
        <v>6169</v>
      </c>
      <c r="B6230" s="1222">
        <f>'Acct Summary 7-8'!J20</f>
        <v>34596</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34596</v>
      </c>
      <c r="D6263" s="13" t="str">
        <f t="shared" si="96"/>
        <v>Error?</v>
      </c>
      <c r="E6263" s="13" t="s">
        <v>207</v>
      </c>
    </row>
    <row r="6264" spans="1:5" x14ac:dyDescent="0.2">
      <c r="A6264">
        <v>6203</v>
      </c>
      <c r="B6264" s="1222">
        <f>'Acct Summary 7-8'!J79</f>
        <v>288413</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323009</v>
      </c>
      <c r="D6266" s="13" t="str">
        <f t="shared" si="96"/>
        <v>Error?</v>
      </c>
      <c r="E6266" s="13" t="s">
        <v>207</v>
      </c>
    </row>
    <row r="6267" spans="1:5" x14ac:dyDescent="0.2">
      <c r="A6267">
        <v>6206</v>
      </c>
      <c r="B6267" s="1222">
        <f>'Acct Summary 7-8'!C82</f>
        <v>159888</v>
      </c>
      <c r="D6267" s="13" t="str">
        <f t="shared" si="96"/>
        <v>Error?</v>
      </c>
      <c r="E6267" s="13" t="s">
        <v>207</v>
      </c>
    </row>
    <row r="6268" spans="1:5" x14ac:dyDescent="0.2">
      <c r="A6268">
        <v>6207</v>
      </c>
      <c r="B6268" s="1222">
        <f>'Acct Summary 7-8'!D82</f>
        <v>-768570</v>
      </c>
      <c r="D6268" s="13" t="str">
        <f t="shared" si="96"/>
        <v>Error?</v>
      </c>
      <c r="E6268" s="13" t="s">
        <v>207</v>
      </c>
    </row>
    <row r="6269" spans="1:5" x14ac:dyDescent="0.2">
      <c r="A6269">
        <v>6208</v>
      </c>
      <c r="B6269" s="1222">
        <f>'Acct Summary 7-8'!E82</f>
        <v>95269</v>
      </c>
      <c r="D6269" s="13" t="str">
        <f t="shared" si="96"/>
        <v>Error?</v>
      </c>
      <c r="E6269" s="13" t="s">
        <v>207</v>
      </c>
    </row>
    <row r="6270" spans="1:5" x14ac:dyDescent="0.2">
      <c r="A6270">
        <v>6209</v>
      </c>
      <c r="B6270" s="1222">
        <f>'Acct Summary 7-8'!F82</f>
        <v>299961</v>
      </c>
      <c r="D6270" s="13" t="str">
        <f t="shared" si="96"/>
        <v>Error?</v>
      </c>
      <c r="E6270" s="13" t="s">
        <v>207</v>
      </c>
    </row>
    <row r="6271" spans="1:5" x14ac:dyDescent="0.2">
      <c r="A6271">
        <v>6210</v>
      </c>
      <c r="B6271" s="1222">
        <f>'Acct Summary 7-8'!G82</f>
        <v>304060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-2475945</v>
      </c>
      <c r="D6273" s="13" t="str">
        <f t="shared" si="97"/>
        <v>Error?</v>
      </c>
      <c r="E6273" s="13" t="s">
        <v>207</v>
      </c>
    </row>
    <row r="6274" spans="1:5" x14ac:dyDescent="0.2">
      <c r="A6274">
        <v>6213</v>
      </c>
      <c r="B6274" s="1222">
        <f>'Acct Summary 7-8'!J82</f>
        <v>34596</v>
      </c>
      <c r="D6274" s="13" t="str">
        <f t="shared" si="97"/>
        <v>Error?</v>
      </c>
      <c r="E6274" s="13" t="s">
        <v>207</v>
      </c>
    </row>
    <row r="6275" spans="1:5" x14ac:dyDescent="0.2">
      <c r="A6275">
        <v>6214</v>
      </c>
      <c r="B6275" s="1222">
        <f>'Acct Summary 7-8'!K82</f>
        <v>10364</v>
      </c>
      <c r="D6275" s="13" t="str">
        <f t="shared" si="97"/>
        <v>Error?</v>
      </c>
      <c r="E6275" s="13" t="s">
        <v>207</v>
      </c>
    </row>
    <row r="6276" spans="1:5" x14ac:dyDescent="0.2">
      <c r="A6276">
        <v>6215</v>
      </c>
      <c r="B6276" s="1222">
        <f>'Acct Summary 7-8'!C83</f>
        <v>1.3965955624758756E-2</v>
      </c>
      <c r="D6276" s="13" t="str">
        <f t="shared" si="97"/>
        <v>Error?</v>
      </c>
      <c r="E6276" s="13" t="s">
        <v>207</v>
      </c>
    </row>
    <row r="6277" spans="1:5" x14ac:dyDescent="0.2">
      <c r="A6277">
        <v>6216</v>
      </c>
      <c r="B6277" s="1222">
        <f>'Acct Summary 7-8'!D83</f>
        <v>-8.6396951370309587</v>
      </c>
      <c r="D6277" s="13" t="str">
        <f t="shared" si="97"/>
        <v>Error?</v>
      </c>
      <c r="E6277" s="13" t="s">
        <v>207</v>
      </c>
    </row>
    <row r="6278" spans="1:5" x14ac:dyDescent="0.2">
      <c r="A6278">
        <v>6217</v>
      </c>
      <c r="B6278" s="1222">
        <f>'Acct Summary 7-8'!E83</f>
        <v>0.12085848866313403</v>
      </c>
      <c r="D6278" s="13" t="str">
        <f t="shared" si="97"/>
        <v>Error?</v>
      </c>
      <c r="E6278" s="13" t="s">
        <v>207</v>
      </c>
    </row>
    <row r="6279" spans="1:5" x14ac:dyDescent="0.2">
      <c r="A6279">
        <v>6218</v>
      </c>
      <c r="B6279" s="1222">
        <f>'Acct Summary 7-8'!F83</f>
        <v>1.2429752408577643</v>
      </c>
      <c r="D6279" s="13" t="str">
        <f t="shared" si="97"/>
        <v>Error?</v>
      </c>
      <c r="E6279" s="13" t="s">
        <v>207</v>
      </c>
    </row>
    <row r="6280" spans="1:5" x14ac:dyDescent="0.2">
      <c r="A6280">
        <v>6219</v>
      </c>
      <c r="B6280" s="1222">
        <f>'Acct Summary 7-8'!G83</f>
        <v>0.22228574311031896</v>
      </c>
      <c r="D6280" s="13" t="str">
        <f t="shared" si="97"/>
        <v>Error?</v>
      </c>
      <c r="E6280" s="13" t="s">
        <v>207</v>
      </c>
    </row>
    <row r="6281" spans="1:5" x14ac:dyDescent="0.2">
      <c r="A6281">
        <v>6220</v>
      </c>
      <c r="B6281" s="1222" t="e">
        <f>'Acct Summary 7-8'!H83</f>
        <v>#DIV/0!</v>
      </c>
      <c r="D6281" s="13" t="e">
        <f t="shared" si="97"/>
        <v>#DIV/0!</v>
      </c>
      <c r="E6281" s="13" t="s">
        <v>207</v>
      </c>
    </row>
    <row r="6282" spans="1:5" x14ac:dyDescent="0.2">
      <c r="A6282">
        <v>6221</v>
      </c>
      <c r="B6282" s="1222">
        <f>'Acct Summary 7-8'!I83</f>
        <v>-0.30677825250715635</v>
      </c>
      <c r="D6282" s="13" t="str">
        <f t="shared" si="97"/>
        <v>Error?</v>
      </c>
      <c r="E6282" s="13" t="s">
        <v>207</v>
      </c>
    </row>
    <row r="6283" spans="1:5" x14ac:dyDescent="0.2">
      <c r="A6283">
        <v>6222</v>
      </c>
      <c r="B6283" s="1222">
        <f>'Acct Summary 7-8'!J83</f>
        <v>0.10710537477283914</v>
      </c>
      <c r="D6283" s="13" t="str">
        <f t="shared" si="97"/>
        <v>Error?</v>
      </c>
      <c r="E6283" s="13" t="s">
        <v>207</v>
      </c>
    </row>
    <row r="6284" spans="1:5" x14ac:dyDescent="0.2">
      <c r="A6284">
        <v>6223</v>
      </c>
      <c r="B6284" s="1222">
        <f>'Acct Summary 7-8'!K83</f>
        <v>9.9335590205227101E-3</v>
      </c>
      <c r="D6284" s="13" t="str">
        <f t="shared" si="97"/>
        <v>Error?</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373435</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373435</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1735</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1735</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375170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7602</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1444</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168893</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507209</v>
      </c>
      <c r="D6880" s="13" t="str">
        <f t="shared" si="106"/>
        <v>Error?</v>
      </c>
    </row>
    <row r="6881" spans="1:4" x14ac:dyDescent="0.2">
      <c r="A6881">
        <v>6820</v>
      </c>
      <c r="B6881" s="1222">
        <f>'Expenditures 15-22'!K22</f>
        <v>507209</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9046</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11280</v>
      </c>
      <c r="D6928" s="13" t="str">
        <f t="shared" si="107"/>
        <v>Error?</v>
      </c>
    </row>
    <row r="6929" spans="1:4" x14ac:dyDescent="0.2">
      <c r="A6929">
        <v>6868</v>
      </c>
      <c r="B6929" s="1222">
        <f>'Expenditures 15-22'!J50</f>
        <v>7804</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11280</v>
      </c>
      <c r="D6942" s="13" t="str">
        <f t="shared" si="107"/>
        <v>Error?</v>
      </c>
    </row>
    <row r="6943" spans="1:4" x14ac:dyDescent="0.2">
      <c r="A6943">
        <v>6882</v>
      </c>
      <c r="B6943" s="1222">
        <f>'Expenditures 15-22'!J53</f>
        <v>7804</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2125</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2125</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445573</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445573</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458978</v>
      </c>
      <c r="D6977" s="13" t="str">
        <f t="shared" si="108"/>
        <v>Error?</v>
      </c>
    </row>
    <row r="6978" spans="1:4" x14ac:dyDescent="0.2">
      <c r="A6978">
        <v>6917</v>
      </c>
      <c r="B6978" s="1222">
        <f>'Expenditures 15-22'!J74</f>
        <v>7804</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414</v>
      </c>
      <c r="D7018" s="13" t="str">
        <f t="shared" si="108"/>
        <v>Error?</v>
      </c>
    </row>
    <row r="7019" spans="1:4" x14ac:dyDescent="0.2">
      <c r="A7019">
        <v>6958</v>
      </c>
      <c r="B7019" s="1222">
        <f>'Expenditures 15-22'!K112</f>
        <v>414</v>
      </c>
      <c r="D7019" s="13" t="str">
        <f t="shared" si="108"/>
        <v>Error?</v>
      </c>
    </row>
    <row r="7020" spans="1:4" x14ac:dyDescent="0.2">
      <c r="A7020">
        <v>6959</v>
      </c>
      <c r="B7020" s="1222">
        <f>'Expenditures 15-22'!I114</f>
        <v>468024</v>
      </c>
      <c r="D7020" s="13" t="str">
        <f t="shared" si="108"/>
        <v>Error?</v>
      </c>
    </row>
    <row r="7021" spans="1:4" x14ac:dyDescent="0.2">
      <c r="A7021">
        <v>6960</v>
      </c>
      <c r="B7021" s="1222">
        <f>'Expenditures 15-22'!J114</f>
        <v>7804</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15729</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163755</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179484</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179484</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340574</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179484</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375170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11131</v>
      </c>
      <c r="D7073" s="13" t="str">
        <f t="shared" si="109"/>
        <v>Error?</v>
      </c>
    </row>
    <row r="7074" spans="1:4" x14ac:dyDescent="0.2">
      <c r="A7074">
        <v>7013</v>
      </c>
      <c r="B7074" s="1222">
        <f>'Expenditures 15-22'!K210</f>
        <v>11131</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2128</v>
      </c>
      <c r="D7077" s="13" t="str">
        <f t="shared" si="109"/>
        <v>Error?</v>
      </c>
    </row>
    <row r="7078" spans="1:4" x14ac:dyDescent="0.2">
      <c r="A7078">
        <v>7017</v>
      </c>
      <c r="B7078" s="1222">
        <f>'Expenditures 15-22'!K214</f>
        <v>2128</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200371</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200371</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16720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16720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340574</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340574</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340574</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340574</v>
      </c>
      <c r="D7224" s="13" t="str">
        <f t="shared" si="111"/>
        <v>Error?</v>
      </c>
    </row>
    <row r="7225" spans="1:4" x14ac:dyDescent="0.2">
      <c r="A7225">
        <v>7164</v>
      </c>
      <c r="B7225" s="1222">
        <f>'Expenditures 15-22'!K332</f>
        <v>34596</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146273</v>
      </c>
      <c r="D7257" s="13" t="str">
        <f t="shared" si="112"/>
        <v>Error?</v>
      </c>
    </row>
    <row r="7258" spans="1:4" x14ac:dyDescent="0.2">
      <c r="A7258">
        <f t="shared" si="113"/>
        <v>7197</v>
      </c>
      <c r="B7258" s="1222">
        <f>'Expenditures 15-22'!D11</f>
        <v>22620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647508</v>
      </c>
      <c r="D7624" s="13" t="str">
        <f t="shared" si="124"/>
        <v>Error?</v>
      </c>
      <c r="E7624" s="13" t="s">
        <v>20</v>
      </c>
    </row>
    <row r="7625" spans="1:5" x14ac:dyDescent="0.2">
      <c r="A7625">
        <f t="shared" si="123"/>
        <v>7564</v>
      </c>
      <c r="B7625" s="1222">
        <f>'Cap Outlay Deprec 27'!I17</f>
        <v>64750.8</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1535317.8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123483</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123483</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238229</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2475946</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2193618</v>
      </c>
      <c r="D7759" s="13" t="str">
        <f t="shared" si="127"/>
        <v>Error?</v>
      </c>
      <c r="E7759" s="23" t="s">
        <v>1591</v>
      </c>
    </row>
    <row r="7760" spans="1:6" x14ac:dyDescent="0.2">
      <c r="A7760">
        <v>7699</v>
      </c>
      <c r="B7760" s="1222">
        <f>'Aud Quest 2'!J90</f>
        <v>2193618</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schemas.microsoft.com/office/2006/documentManagement/types"/>
    <ds:schemaRef ds:uri="http://purl.org/dc/dcmitype/"/>
    <ds:schemaRef ds:uri="http://purl.org/dc/terms/"/>
    <ds:schemaRef ds:uri="http://www.w3.org/XML/1998/namespace"/>
    <ds:schemaRef ds:uri="http://schemas.microsoft.com/sharepoint/v3"/>
    <ds:schemaRef ds:uri="http://schemas.microsoft.com/office/infopath/2007/PartnerControls"/>
    <ds:schemaRef ds:uri="6ce3111e-7420-4802-b50a-75d4e9a0b980"/>
    <ds:schemaRef ds:uri="4d435f69-8686-490b-bd6d-b153bf22ab50"/>
    <ds:schemaRef ds:uri="http://purl.org/dc/elements/1.1/"/>
    <ds:schemaRef ds:uri="http://schemas.openxmlformats.org/package/2006/metadata/core-properties"/>
    <ds:schemaRef ds:uri="d21dc803-237d-4c68-8692-8d731fd29118"/>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2017-10-18T18:06:42Z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Report Folder</vt:lpwstr>
  </property>
  <property fmtid="{D5CDD505-2E9C-101B-9397-08002B2CF9AE}" pid="5" name="tabIndex">
    <vt:lpwstr>RF</vt:lpwstr>
  </property>
  <property fmtid="{D5CDD505-2E9C-101B-9397-08002B2CF9AE}" pid="6" name="workpaperIndex">
    <vt:lpwstr>RF 03A</vt:lpwstr>
  </property>
</Properties>
</file>